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>
    <definedName hidden="1" localSheetId="0" name="_xlnm._FilterDatabase">'Lan 2'!$A$1:$L$334</definedName>
  </definedNames>
  <calcPr/>
  <extLst>
    <ext uri="GoogleSheetsCustomDataVersion2">
      <go:sheetsCustomData xmlns:go="http://customooxmlschemas.google.com/" r:id="rId5" roundtripDataChecksum="b2ybJBV88zp57YnzNnOxK6RSNWpW4kmLbsgZbQbpe5k="/>
    </ext>
  </extLst>
</workbook>
</file>

<file path=xl/sharedStrings.xml><?xml version="1.0" encoding="utf-8"?>
<sst xmlns="http://schemas.openxmlformats.org/spreadsheetml/2006/main" count="679" uniqueCount="492">
  <si>
    <t>STT</t>
  </si>
  <si>
    <t>Tên đường</t>
  </si>
  <si>
    <t>Đoạn đường</t>
  </si>
  <si>
    <t>Giá hiện hữu</t>
  </si>
  <si>
    <t>Vị trí 1
( Mặt tiền tuyến đường)</t>
  </si>
  <si>
    <t>Vị trí 2: Hẻm loại 1 có kích thước từ 6m trở lên</t>
  </si>
  <si>
    <t>Vị trí 3: Hẻm loại 2 có kích Thước từ 3,5m đến dưới 6m</t>
  </si>
  <si>
    <t>Vị trí 4: Hẻm loại 3 có kích thước nhỏ hơn 3,5m</t>
  </si>
  <si>
    <t>Từ nơi</t>
  </si>
  <si>
    <t>Đến nơi</t>
  </si>
  <si>
    <t>Vị trí 2.1</t>
  </si>
  <si>
    <t>Vị trí 2.2</t>
  </si>
  <si>
    <t>Vị trí 3.1</t>
  </si>
  <si>
    <t>Vị trí 3.2</t>
  </si>
  <si>
    <t>Vị trí 4.1</t>
  </si>
  <si>
    <t>Vị trí 4.2</t>
  </si>
  <si>
    <t>Bà Huyện Thanh Quan</t>
  </si>
  <si>
    <t>Trọn đường - Giáp đường Lê Lợi - Giáp đường Phan Chu Trinh</t>
  </si>
  <si>
    <t>Bà Triệu</t>
  </si>
  <si>
    <t>Trọn đường</t>
  </si>
  <si>
    <t>Bạch Đằng</t>
  </si>
  <si>
    <t>Đường Trần Hưng Đạo  - Giáp đường Phạm Hồng Thái</t>
  </si>
  <si>
    <t>Đường Phạm Hồng Thái  - Đường Lê Lợi</t>
  </si>
  <si>
    <t>Đoạn còn lại</t>
  </si>
  <si>
    <t>Bình Hà</t>
  </si>
  <si>
    <t>Đường N2 Khu QH phía Bắc HST Đống Đa</t>
  </si>
  <si>
    <t>Bùi Đức Sơn</t>
  </si>
  <si>
    <t>Trọn đường (Đường số 14, lộ giới 14m Khu QHDC Đảo 1B Bắc Sông Hà Thanh)</t>
  </si>
  <si>
    <t>Bùi Thị Xuân</t>
  </si>
  <si>
    <t>Bùi Xuân Phái</t>
  </si>
  <si>
    <t>Cao Bá Quát</t>
  </si>
  <si>
    <t>Trọn đường, lộ giới 7m (Khu quy hoạch Đầm Đống Đa)</t>
  </si>
  <si>
    <t>Cao Thắng</t>
  </si>
  <si>
    <t>Trọn đường, lộ giới 7,5m (Khu quy hoạch Quân đoàn 3)</t>
  </si>
  <si>
    <t>Cao Xuân Dục</t>
  </si>
  <si>
    <t>Hẻm 101H nối đường Trần Hưng Đạo  - Đường Xuân Diệu, phường Hải Cảng cũ</t>
  </si>
  <si>
    <t>Chu Văn An</t>
  </si>
  <si>
    <t>Trọn đường (lộ giới 16m Khu sân bay)</t>
  </si>
  <si>
    <t>Cổ Loa</t>
  </si>
  <si>
    <t>Trọn đường (Khu quy hoạch Biệt thự 979)</t>
  </si>
  <si>
    <t>Đặng Huy Trứ</t>
  </si>
  <si>
    <t>Đường số 11: Đoạn ngang Chợ Khu QHDC Đảo 1A Bắc Sông Hà Thanh</t>
  </si>
  <si>
    <t>Đặng Tiến Đông</t>
  </si>
  <si>
    <t>Đường số 7, lộ giới 14m, khu QHDC Đảo 1B Bắc Sông Hà Thanh</t>
  </si>
  <si>
    <t>Đặng Trần Côn</t>
  </si>
  <si>
    <t>Đặng Văn Ngữ</t>
  </si>
  <si>
    <t>Đường Lê Văn Hưu  - Đường Đống Đa (Khu QHDC hồ sinh thái Đống Đa)</t>
  </si>
  <si>
    <t xml:space="preserve">Đặng Xuân Phong </t>
  </si>
  <si>
    <t>Trọn đường (thuộc Khu QHDC Nam Sông Hà Thanh)</t>
  </si>
  <si>
    <t>Đào Duy Từ</t>
  </si>
  <si>
    <t>Trọn đường (Trong đó có đường Đào Duy Từ nối dài Khu QHDC Hồ sinh thái Đống Đa)</t>
  </si>
  <si>
    <t>Đinh Bộ Lĩnh</t>
  </si>
  <si>
    <t>Đường Nguyễn Huệ  - Hết cổng Kho mía đường</t>
  </si>
  <si>
    <t>Đô Đốc Bảo</t>
  </si>
  <si>
    <t>Lộ giới 12m - Giáp đường Nguyễn Huệ  - Giáp đường Phạm Hùng</t>
  </si>
  <si>
    <t>Đỗ Nhuận</t>
  </si>
  <si>
    <t>Đường số 41 (lộ giới 25m), khu Đô thị mới An Phú Thịnh</t>
  </si>
  <si>
    <t>Đoàn Thị Điểm</t>
  </si>
  <si>
    <t>Đống Đa</t>
  </si>
  <si>
    <t>Trọn đường, lộ giới 30m</t>
  </si>
  <si>
    <t>Đường 1/5</t>
  </si>
  <si>
    <t>Đường Trần Hưng Đạo - Trạm điện (hết số nhà 27 và số nhà 36)</t>
  </si>
  <si>
    <t>Đoạn đường nội bộ vào KDC Quản lý đường bộ cũ</t>
  </si>
  <si>
    <t xml:space="preserve">Đoạn còn lại </t>
  </si>
  <si>
    <t xml:space="preserve">Đường 31/3 </t>
  </si>
  <si>
    <t>Đường Nguyễn Huệ  - Đường Tăng Bạt Hổ</t>
  </si>
  <si>
    <t>Đường Tăng Bạt Hổ  - Đường Phan Bội Châu</t>
  </si>
  <si>
    <t>Đường Phan Bội Châu  - Đường Trần Hưng Đạo</t>
  </si>
  <si>
    <t>Đường Trần Hưng Đạo - Đường Bạch Đằng</t>
  </si>
  <si>
    <t>Duy Tân</t>
  </si>
  <si>
    <t>Trọn đường (từ Lê Lợi đến Trần Cao Vân)</t>
  </si>
  <si>
    <t>Hà Huy Giáp</t>
  </si>
  <si>
    <t>Đường số 4, lộ giới 18m, khu QHDC Đảo 1A Bắc Sông Hà Thanh</t>
  </si>
  <si>
    <t>Hà Huy Tập</t>
  </si>
  <si>
    <t xml:space="preserve">Trọn đường </t>
  </si>
  <si>
    <t>Hai Bà Trưng</t>
  </si>
  <si>
    <t>Hải Thượng Lãn Ông</t>
  </si>
  <si>
    <t>Hàm Tử</t>
  </si>
  <si>
    <t>Hàn Thuyên</t>
  </si>
  <si>
    <t>Hồ Biểu Chánh</t>
  </si>
  <si>
    <t>Đường số 6, lộ giới 10m, khu QHDC Đảo 1A Bắc Sông Hà Thanh</t>
  </si>
  <si>
    <t>Hồ Sĩ Tạo</t>
  </si>
  <si>
    <t>Trọn đường lộ giới 8m (Khu quy hoạch Đầm Đống Đa)</t>
  </si>
  <si>
    <t xml:space="preserve">Hồ Xuân Hương </t>
  </si>
  <si>
    <t>Hoa Lư</t>
  </si>
  <si>
    <t>Đường Võ Nguyên Giáp  - Giáp đường Tháp Đôi</t>
  </si>
  <si>
    <t>Đường Tháp Đôi  - Giáp Cầu Hoa Lư</t>
  </si>
  <si>
    <t xml:space="preserve">Hoàng Cầm </t>
  </si>
  <si>
    <t>Trọn đường, khu dân cư đảo 1A và 1B Bắc sông Hà Thanh</t>
  </si>
  <si>
    <t>Hoàng Diệu</t>
  </si>
  <si>
    <t>Trọn đường, lộ giới 9m (Khu sân bay)</t>
  </si>
  <si>
    <t>Hoàng Hoa Thám</t>
  </si>
  <si>
    <t>Đường Trần Hưng Đạo  - Đường Đống Đa</t>
  </si>
  <si>
    <t>Đường Trần Hưng Đạo  - Ga xe lửa</t>
  </si>
  <si>
    <t>Hoàng Minh Giám</t>
  </si>
  <si>
    <t>Đường số C3A; C3B (lộ giới 2836m), khu Đô thị mới An Phú Thịnh</t>
  </si>
  <si>
    <t>Hoàng Minh Thảo</t>
  </si>
  <si>
    <t>Đường số 6, lộ giới 12m, khu QHDC Đảo 1B Bắc Sông Hà Thanh</t>
  </si>
  <si>
    <t>Lộ giới 19 - 20m, khu QHDC Đảo 1B Bắc Sông Hà Thanh</t>
  </si>
  <si>
    <t>Hoàng Quốc Việt</t>
  </si>
  <si>
    <t>Đường Phạm Hồng Thái - Đường Phan Đình Phùng</t>
  </si>
  <si>
    <t>Đường Hoàng Hoa Thám  - Đường Phạm Hồng Thái</t>
  </si>
  <si>
    <t>Hoàng Văn Thái</t>
  </si>
  <si>
    <t>Đường số 2: Đoạn lộ giới 18m -  đường Lưu Trọng Lư  - Đường Lê Thanh Nghị Khu QHDC Đảo 1B Bắc Sông Hà Thanh</t>
  </si>
  <si>
    <t>Đoạn lộ giới 19,5m - Đường Lê Thanh Nghị  - Đường Huỳnh Tấn Phát Khu QHDC Đảo 1B Bắc Sông Hà Thanh</t>
  </si>
  <si>
    <t>Huỳnh Đăng Thơ</t>
  </si>
  <si>
    <t>Đường số 23B + 23C: Từ đường số 6  - Hết đường số 23C Khu QHDC Đảo 1B Bắc Sông Hà Thanh</t>
  </si>
  <si>
    <t>Huỳnh Mẫn Đạt</t>
  </si>
  <si>
    <t>Đường lộ giới 8m, khu QHDC Cảng Quy Nhơn</t>
  </si>
  <si>
    <t>Huỳnh Tấn Phát</t>
  </si>
  <si>
    <t>Đường số 12, lộ giới 36m, khu QHDC Đảo 1B Bắc Sông Hà Thanh</t>
  </si>
  <si>
    <t>Huỳnh Thúc Kháng</t>
  </si>
  <si>
    <t>Trọn đường, lộ giới 10m</t>
  </si>
  <si>
    <t xml:space="preserve">Kim Đồng </t>
  </si>
  <si>
    <t xml:space="preserve">Lê Đại Hành </t>
  </si>
  <si>
    <t>Lê Duẩn</t>
  </si>
  <si>
    <t>Giáp đường Diên Hồng (phía Bắc)  - Giáp đường Trường Chinh</t>
  </si>
  <si>
    <t>Giáp đường Trường Chinh  - Giáp đường Diên Hồng (phía Nam)</t>
  </si>
  <si>
    <t>Lê Đức Thọ</t>
  </si>
  <si>
    <t>Đường Phan Đình Phùng  - Giáp ngã tư đường Lê Lợi</t>
  </si>
  <si>
    <t>Đường Lê Lợi  - Giáp đường Phan Chu Trinh</t>
  </si>
  <si>
    <t>Lê Hồng Phong</t>
  </si>
  <si>
    <t>Đường Trần Hưng Đạo  - Giáp ngã tư đường Mai Xuân Thưởng</t>
  </si>
  <si>
    <t>Giáp ngã 4 đường Mai Xuân Thưởng  - Giáp ngã 4 đường Hai Bà Trưng</t>
  </si>
  <si>
    <t>Lê Hữu Kiều</t>
  </si>
  <si>
    <t>Đường nội bộ bê tông xi măng, lộ giới 7m, khu tập thể cơ khí tàu thuyền (phía sau Khách sạn Thủy thủ)</t>
  </si>
  <si>
    <t>Lê Lợi</t>
  </si>
  <si>
    <t>Đường Xuân Diệu  - Giáp đường Nguyễn Huệ</t>
  </si>
  <si>
    <t>Đường Nguyễn Huệ  - Giáp đường Trần Hưng Đạo</t>
  </si>
  <si>
    <t>Đường Trần Hưng Đạo  - Giáp đường Bạch Đằng</t>
  </si>
  <si>
    <t>Đường Bạch Đằng  - Giáp đường Lê Đức Thọ (Khu QHDC Hồ sinh thái Đống Đa)</t>
  </si>
  <si>
    <t>Đường Lê Đức Thọ  - Đường Đống Đa (Khu QHDC Hồ sinh thái Đống Đa)</t>
  </si>
  <si>
    <t>Lê Quý Đôn</t>
  </si>
  <si>
    <t>Lê Thanh Nghị</t>
  </si>
  <si>
    <t>Đường số 3: Lộ giới 26m Đảo 1A Khu QHDC Bắc Sông Hà Thanh</t>
  </si>
  <si>
    <t>Đường số 3: Lộ giới 26m Đảo 1B Khu QHDC Bắc Sông Hà Thanh</t>
  </si>
  <si>
    <t>Đường số 5: Lộ giới 12m Đảo 1A Khu QHDC Bắc Sông Hà Thanh</t>
  </si>
  <si>
    <t>Đường số 5: Lộ giới 12m Đảo 1B Khu QHDC Bắc Sông Hà Thanh</t>
  </si>
  <si>
    <t>Lê Thánh Tôn</t>
  </si>
  <si>
    <t>Lê Thị Hồng Gấm</t>
  </si>
  <si>
    <t>Lộ giới 7m: Từ mặt sau nhà 58 Phạm Ngọc Thạch  - Hẻm 43 Phạm Ngọc Thạch</t>
  </si>
  <si>
    <t>Lê Trọng Tấn</t>
  </si>
  <si>
    <t>Đường số 16, lộ giới 18m Khu QHDC Đảo 1B Bắc Sông Hà Thanh</t>
  </si>
  <si>
    <t>Lê Trung Đình</t>
  </si>
  <si>
    <t>Đường số 10: lộ giới 10m Khu QHDC Đảo 1A Bắc Sông Hà Thanh</t>
  </si>
  <si>
    <t>Lê Văn Hưu</t>
  </si>
  <si>
    <t>Lê Xuân Trữ  - Khu sân bay
                     - Khu QH biệt thự</t>
  </si>
  <si>
    <t>Đường Hoàng Diệu  - Giáp đường Nguyễn Lương Bằng (lộ giới 9m)</t>
  </si>
  <si>
    <t>Đường Nguyễn Lương Bằng  - Giáp đường Mai Xuân Thưởng</t>
  </si>
  <si>
    <t>Lương Định Của</t>
  </si>
  <si>
    <t>Đường Tăng Bạt Hổ  - Giáp đường Mai Xuân Thưởng</t>
  </si>
  <si>
    <t>Lương Thế Vinh</t>
  </si>
  <si>
    <t>Trọn đường, lộ giới 8m (Khu QH Đầm Đống Đa)</t>
  </si>
  <si>
    <t xml:space="preserve">Lưu Hữu Phước </t>
  </si>
  <si>
    <t>Khu QHDC Hồ sinh thái Đống Đa</t>
  </si>
  <si>
    <t>Lưu Trọng Lư</t>
  </si>
  <si>
    <t>Đường số 1, lộ giới 14m Khu QHDC Đảo 1B Bắc Sông Hà Thanh</t>
  </si>
  <si>
    <t>Lý Chiêu Hoàng</t>
  </si>
  <si>
    <t>Lý Chính Thắng</t>
  </si>
  <si>
    <t>Đường số 17B, lộ giới 13m Khu QHDC Đảo 1B Bắc Sông Hà Thanh</t>
  </si>
  <si>
    <t>Lý Thường Kiệt</t>
  </si>
  <si>
    <t>Lý Tử Tấn</t>
  </si>
  <si>
    <t>Trọn đường, lộ giới 6m (Khu quy hoạch Đầm Đống Đa)</t>
  </si>
  <si>
    <t>Lý Tự Trọng</t>
  </si>
  <si>
    <t>Lý Văn Bưu</t>
  </si>
  <si>
    <t>Đường số 13, lộ giới 12m Khu QHDC Đảo 1B Bắc Sông Hà Thanh</t>
  </si>
  <si>
    <t>Mạc Thị Bưởi</t>
  </si>
  <si>
    <t>Đường số 4, lộ giới 14m Khu QHDC Đảo 1B Bắc Sông Hà Thanh</t>
  </si>
  <si>
    <t>Mai Xuân Thưởng</t>
  </si>
  <si>
    <t>Giáp đường Nguyễn Tất Thành  - Giáp đường Tôn Đức Thắng</t>
  </si>
  <si>
    <t xml:space="preserve">Đường Tôn Đức Thắng  - Giáp đường Trần Hưng Đạo </t>
  </si>
  <si>
    <t>Đường Trần Hưng Đạo  - Đường Bạch Đằng</t>
  </si>
  <si>
    <t>Ngô Chi Lan</t>
  </si>
  <si>
    <t>Đường số 16A, lộ giới 8m Khu QHDC Đảo 1B Bắc Sông Hà Thanh</t>
  </si>
  <si>
    <t xml:space="preserve">Ngô Gia Khảm </t>
  </si>
  <si>
    <t>Đường số 8, lộ giới 17m: Từ đường Lê Đức Thọ  - Đường Bà Huyện Thanh Quan (Khu QHDC Hồ sinh thái Đống Đa)</t>
  </si>
  <si>
    <t>Ngô Quyền</t>
  </si>
  <si>
    <t>Ngô Sĩ Liên</t>
  </si>
  <si>
    <t>Trọn đường (Khu QHDC Nam Sông Hà Thanh)</t>
  </si>
  <si>
    <t>Ngô Thời Nhiệm</t>
  </si>
  <si>
    <t xml:space="preserve">Ngô Trọng Thiên </t>
  </si>
  <si>
    <t>Đường số 6, lộ giới 15m: từ đường Lưu Hữu Phước  - Đường Bà Huyện Thanh Quan (Khu QHDC Hồ Sinh thái Đống Đa)</t>
  </si>
  <si>
    <t>Đoạn còn lại, lộ giới 6m (khu QHDC Cảng)</t>
  </si>
  <si>
    <t>Ngô Văn Sở</t>
  </si>
  <si>
    <t>Ngọc Hân Công Chúa</t>
  </si>
  <si>
    <t>Nguyễn Bá Huân</t>
  </si>
  <si>
    <t>Nguyễn Bèo</t>
  </si>
  <si>
    <t>Đường số 8, lộ giới 10m Khu QHDC Đảo 1A Bắc Sông Hà Thanh</t>
  </si>
  <si>
    <t xml:space="preserve">Nguyễn Biểu </t>
  </si>
  <si>
    <t>Nguyễn Bính</t>
  </si>
  <si>
    <t>Đường số 39 (lộ giới 25m), Khu Đô thị mới An Phú Thịnh</t>
  </si>
  <si>
    <t>Nguyễn Bỉnh Khiêm</t>
  </si>
  <si>
    <t>Nguyễn Cảnh Chân</t>
  </si>
  <si>
    <t>Nguyễn Chánh</t>
  </si>
  <si>
    <t>Đường Phạm Hồng Thái  - Đường Hoàng Hoa Thám</t>
  </si>
  <si>
    <t xml:space="preserve">Nguyễn Cơ Thạch </t>
  </si>
  <si>
    <t>Đường số 48 (lộ giới 16,5m), Khu Đô thị mới An Phú Thịnh</t>
  </si>
  <si>
    <t>Đường số 37A (lộ giới 16m); 37B (lộ giới 13,5m); 37C (lộ giới 15m), Khu Đô thị mới An Phú Thịnh</t>
  </si>
  <si>
    <t>Nguyễn Công Trứ</t>
  </si>
  <si>
    <t>Nguyễn Đáng</t>
  </si>
  <si>
    <t>Trọn đường (Khu quy hoạch biệt thự Ga Hàng Không)</t>
  </si>
  <si>
    <t>Nguyễn Đỗ Cung</t>
  </si>
  <si>
    <t>Đường số 38 (lộ giới 25m), Khu Đô thị mới An Phú Thịnh</t>
  </si>
  <si>
    <t>Nguyễn Du</t>
  </si>
  <si>
    <t>Nguyễn Dữ</t>
  </si>
  <si>
    <t>Đường vào Nhà máy oxyzen (phần đất liền)</t>
  </si>
  <si>
    <t>Nguyễn Duy Trinh</t>
  </si>
  <si>
    <t>Trọn đường, (Khu quy hoạch Đầm Đống Đa)</t>
  </si>
  <si>
    <t>Nguyễn Gia Thiều</t>
  </si>
  <si>
    <t>Trọn đường, lộ giới 5m (Khu quy hoạch Đầm Đống Đa)</t>
  </si>
  <si>
    <t xml:space="preserve">Nguyễn Hiền </t>
  </si>
  <si>
    <t>Đường số 14, lộ giới 7m Khu QHDC Đảo 1A Bắc Sông Hà Thanh</t>
  </si>
  <si>
    <t>Nguyễn Hoàng</t>
  </si>
  <si>
    <t>Đường số 1: lộ giới 16m Khu QHDC Đảo 1A Bắc sông Hà Thanh</t>
  </si>
  <si>
    <t>Đường số 9 (nối Đảo AB): lộ giới 16m Khu QHDC Đảo 1B Bắc Sông Hà Thanh</t>
  </si>
  <si>
    <t>Nguyên Hồng</t>
  </si>
  <si>
    <t>Đường số 47 (lộ giới 23m), Khu Đô thị mới An Phú Thịnh</t>
  </si>
  <si>
    <t xml:space="preserve">Nguyễn Hồng Đạo </t>
  </si>
  <si>
    <t>Đường số12, lộ giới 11m: đường vòng cung nối với đường Lê Đức Thọ (Khu QHDC Hồ sinh thái Đống Đa)</t>
  </si>
  <si>
    <t>Nguyễn Huệ</t>
  </si>
  <si>
    <t xml:space="preserve">Đầu đường (giáp đường Cổ Loa)  - Giáp ngã 3 đường Lê Hồng Phong </t>
  </si>
  <si>
    <t>Ngã 3 đường Lê Hồng Phong  - Giáp đường An Dương Vương</t>
  </si>
  <si>
    <t>Nguyễn Hữu Cảnh</t>
  </si>
  <si>
    <t>Khu quy hoạch phía Bắc hồ sinh thái đầm Đống Đa</t>
  </si>
  <si>
    <t>Nguyễn Hữu Cầu</t>
  </si>
  <si>
    <t>Nguyễn Hữu Thọ</t>
  </si>
  <si>
    <t>Trọn đường, lộ giới 14m (Khu quy hoạch Đầm Đống Đa)</t>
  </si>
  <si>
    <t>Nguyễn Hữu Tiến</t>
  </si>
  <si>
    <t>Đường số 16B, lộ giới 10m (từ đường Lê Thanh Nghị  - Đường Lý Văn Bưu) Khu QHDC Đảo 1B Bắc Sông Hà Thanh</t>
  </si>
  <si>
    <t>Nguyễn Huy Tưởng</t>
  </si>
  <si>
    <t>Nguyễn Khuyến</t>
  </si>
  <si>
    <t>Nguyễn Lạc</t>
  </si>
  <si>
    <t>Nguyễn Lương Bằng</t>
  </si>
  <si>
    <t>Đường Phạm Hùng  - đường Tôn Đức Thắng (Khu biệt thự ga Hàng Không)</t>
  </si>
  <si>
    <t>Đoạn còn lại (lộ giới 16m Khu sân bay)</t>
  </si>
  <si>
    <t>Nguyễn Niệm</t>
  </si>
  <si>
    <t>Đường số 43 (lộ giới 23m), Khu Đô thị mới An Phú Thịnh</t>
  </si>
  <si>
    <t>Nguyễn Quảng</t>
  </si>
  <si>
    <t>Đường số 10, lộ giới 16m Khu QHDC Đảo 1B Bắc Sông Hà Thanh</t>
  </si>
  <si>
    <t>Nguyễn Tất Thành</t>
  </si>
  <si>
    <t>Giáp đường An Dương Vương  - Giáp đường Nguyễn Thái Học</t>
  </si>
  <si>
    <t>Đoạn nối dài trước nhà không có tuyến đường Sắt</t>
  </si>
  <si>
    <t>Đoạn nối dài trước nhà có tuyến đường Sắt</t>
  </si>
  <si>
    <t xml:space="preserve">Nguyễn Thái Bình </t>
  </si>
  <si>
    <t xml:space="preserve"> Đường số 4, lộ giới 15m: từ đường Đặng Văn Ngữ -  Đường số 8 (Khu QHDC Hồ sinh thái Đống Đa)</t>
  </si>
  <si>
    <t>Nguyễn Thái Học</t>
  </si>
  <si>
    <t>Giáp đường Ngô Mây - Giáp đường Tây Sơn</t>
  </si>
  <si>
    <t>Nguyễn Thanh Trà</t>
  </si>
  <si>
    <t>Đường số 9, lộ giới 12m Khu QHDC Đảo 1B Bắc Sông Hà Thanh</t>
  </si>
  <si>
    <t xml:space="preserve">Nguyễn Thi </t>
  </si>
  <si>
    <t>Đoạn lộ giới 15m Khu QHDC Hồ sinh thái Đống Đa</t>
  </si>
  <si>
    <t>Đoạn còn lại: lộ giới 6m, (khu QHDC Cảng)</t>
  </si>
  <si>
    <t>Nguyễn Thị Thập</t>
  </si>
  <si>
    <t>Đường bê tông xi măng, lộ giới 10m (từ 65 Phan Chu Trinh  - Đường vào Công ty dịch vụ công nghiệp Hàng Hải)</t>
  </si>
  <si>
    <t>Nguyễn Thiện Thuật</t>
  </si>
  <si>
    <t>Nguyễn Thiếp</t>
  </si>
  <si>
    <t>Nguyễn Thượng Hiền</t>
  </si>
  <si>
    <t>Nguyễn Trãi</t>
  </si>
  <si>
    <t>Giáp đường Trần Phú  - Giáp đường Trần Cao Vân</t>
  </si>
  <si>
    <t>Nguyễn Trân</t>
  </si>
  <si>
    <t>Nguyễn Tri Phương</t>
  </si>
  <si>
    <t>Nguyễn Trung Ngạn</t>
  </si>
  <si>
    <t>Nguyễn Tư</t>
  </si>
  <si>
    <t>Nguyễn Tự Như</t>
  </si>
  <si>
    <t>Nguyễn Văn Bé</t>
  </si>
  <si>
    <t>Nguyễn Văn Huyên</t>
  </si>
  <si>
    <t>Đường số 4B, lộ giới 12m Khu QHDC Đảo 1B Bắc Sông Hà Thanh</t>
  </si>
  <si>
    <t>Nguyễn Văn Siêu</t>
  </si>
  <si>
    <t>Trọn đường, lộ giới 8m (Khu quy hoạch Đầm Đống Đa)</t>
  </si>
  <si>
    <t>Nguyễn Xí</t>
  </si>
  <si>
    <t>Ông Ích Khiêm</t>
  </si>
  <si>
    <t>Trọn đường, lộ giới 8m (Khu quy hoạch Biệt thự 979)</t>
  </si>
  <si>
    <t>Phạm Cự Lượng</t>
  </si>
  <si>
    <t>Phạm Hồng Thái</t>
  </si>
  <si>
    <t>Phạm Hùng:    
 - Khu sân bay
 -  Khu QH biệt thự</t>
  </si>
  <si>
    <t>Giáp đường Đô Đốc Bảo  - Giáp đường Nguyễn Lương Bằng (lộ giới 16m)</t>
  </si>
  <si>
    <t>Đường Nguyễn Lương Bằng  - Đường Mai Xuân Thưởng</t>
  </si>
  <si>
    <t>Phạm Huy Thông</t>
  </si>
  <si>
    <t>Đường số 11: + Từ đường số 2  - Giáp đường số 4 Khu QHDC Đảo1B Bắc Sông Hà Thanh</t>
  </si>
  <si>
    <t>Từ đường số 4  - Giáp đường số 6 Khu QHDC Đảo1B Bắc Sông Hà Thanh</t>
  </si>
  <si>
    <t>Phạm Ngọc Thạch</t>
  </si>
  <si>
    <t>Trọn đường (lộ giới 14m)</t>
  </si>
  <si>
    <t>Phạm Ngọc Thảo</t>
  </si>
  <si>
    <t>Đường số 8, lộ giới 14,5m Khu QHDC Đảo 1B Bắc Sông Hà Thanh</t>
  </si>
  <si>
    <t>Phạm Ngũ Lão</t>
  </si>
  <si>
    <t>Phạm Phú Thứ</t>
  </si>
  <si>
    <t>Đường nội bộ khu viễn thông, từ đường Trần Hưng Đạo  - Đường Cao Xuân Dục</t>
  </si>
  <si>
    <t>Phạm Thành</t>
  </si>
  <si>
    <t>Đường số 45 (lộ giới 23m), khu Đô thị mới An Phú Thịnh</t>
  </si>
  <si>
    <t>Phan Bội Châu</t>
  </si>
  <si>
    <t>Đường Lê Hồng Phong  - Đường Lê Lợi</t>
  </si>
  <si>
    <t>Đường Lê Lợi  - Giáp đường 31/3</t>
  </si>
  <si>
    <t>Đường 31/3  - Đường Lê Thánh Tôn</t>
  </si>
  <si>
    <t>Phan Chu Trinh</t>
  </si>
  <si>
    <t>Đường Trần Hưng Đạo - Cổng Cảng Quy Nhơn</t>
  </si>
  <si>
    <t>Đường Trần Hưng Đạo  - Đường Xuân Diệu</t>
  </si>
  <si>
    <t>Phan Đăng Lưu</t>
  </si>
  <si>
    <t>Phan Đình Phùng</t>
  </si>
  <si>
    <t xml:space="preserve">Phan Huy Chú </t>
  </si>
  <si>
    <t>Phan Kế Bính</t>
  </si>
  <si>
    <t>Phan Phu Tiên</t>
  </si>
  <si>
    <t>Đường số 13, lộ giới 10m Khu QHDC Đảo 1A Bắc Sông Hà Thanh</t>
  </si>
  <si>
    <t>Phan Văn Lân</t>
  </si>
  <si>
    <t>Phó Đức Chính</t>
  </si>
  <si>
    <t>Phùng Khắc Khoan</t>
  </si>
  <si>
    <t>Tạ Quang Bửu</t>
  </si>
  <si>
    <t xml:space="preserve">Đường số 2: Đoạn ngang Chợ, lộ giới18m Khu QHDC Đảo 1A Bắc Sông Hà Thanh </t>
  </si>
  <si>
    <t>Các đoạn còn lại của đường số 2</t>
  </si>
  <si>
    <t>Tăng Bạt Hổ</t>
  </si>
  <si>
    <t>Giáp đường Trường Chinh  - Giáp đường Lê Hồng Phong</t>
  </si>
  <si>
    <t>Giáp đường Lê Hồng Phong - Giáp đường Lê Lợi</t>
  </si>
  <si>
    <t>Giáp đường Lê Lợi  - Giáp đường 31/3</t>
  </si>
  <si>
    <t>Giáp đường 31/3  - Giáp đường Lê Thánh Tôn</t>
  </si>
  <si>
    <t>Tháp Đôi</t>
  </si>
  <si>
    <t>Tố Hữu</t>
  </si>
  <si>
    <t>Đường số 9, lộ giới 16m Khu QHDC Đảo 1A Bắc Sông Hà Thanh</t>
  </si>
  <si>
    <t>Đường số 15, lộ giới 20m Khu QHDC Đảo 1B Bắc Sông Hà Thanh</t>
  </si>
  <si>
    <t>Tô Vĩnh Diện</t>
  </si>
  <si>
    <t>Lộ giới 7m - Từ 43 Phạm Ngọc Thạch  - Giáp đường Đô Đốc Bảo</t>
  </si>
  <si>
    <t xml:space="preserve">Tôn Đức Thắng 
- Khu sân bay    
- Khu QH biệt thự            </t>
  </si>
  <si>
    <t>Giáp đường Hoàng Diệu  - Giáp đường Trường Chinh</t>
  </si>
  <si>
    <t>Giáp đường Trường Chinh  - Giáp đường Nguyễn Lương Bằng</t>
  </si>
  <si>
    <t>Đường Nguyễn Lương Bằng  - Giáp đường Nguyễn Thái Học</t>
  </si>
  <si>
    <t>Tôn Thất Đạm</t>
  </si>
  <si>
    <t>Đường số 12, lộ giới 10m Khu QHDC Đảo 1A Bắc Sông Hà Thanh</t>
  </si>
  <si>
    <t>Trần Bình Trọng</t>
  </si>
  <si>
    <t>Đường Tăng Bạt Hổ  - Giáp đường Trần Hưng Đạo</t>
  </si>
  <si>
    <t>Đoạn còn lại  - Giáp đường Trần Hưng Đạo</t>
  </si>
  <si>
    <t>Trần Cao Vân</t>
  </si>
  <si>
    <t>Trần Độc</t>
  </si>
  <si>
    <t>Trần Hoàn</t>
  </si>
  <si>
    <t>Trần Hưng Đạo</t>
  </si>
  <si>
    <t>Cầu Đôi  - Đường Trần Quốc Toản</t>
  </si>
  <si>
    <t>Từ Trần Quốc Toản  - đến ngã ba Đống Đa</t>
  </si>
  <si>
    <t>Riêng đoạn trước nhà có đường ray</t>
  </si>
  <si>
    <t>Ngã ba Đống Đa  - Giáp đường Lê Thánh Tôn</t>
  </si>
  <si>
    <t>Đoạn còn lại - Từ ngã 3 Lê Thánh Tôn - Giáp Cổng Hải đoàn 48</t>
  </si>
  <si>
    <t>Trần Huy Liệu</t>
  </si>
  <si>
    <t>Trọn đường, lộ giới 16m (Khu quy hoạch Đầm Đống Đa)</t>
  </si>
  <si>
    <t>Trần Lê</t>
  </si>
  <si>
    <t>Đường số 42 (lộ giới 23m), khu Đô thị mới An Phú Thịnh</t>
  </si>
  <si>
    <t>Đường số 42 (lộ giới 19,5m), khu Đô thị mới An Phú Thịnh</t>
  </si>
  <si>
    <t>Trần Nguyên Đán</t>
  </si>
  <si>
    <t>Trọn đường, lộ giới 9m (Khu Sân bay)</t>
  </si>
  <si>
    <t>Trần Phú</t>
  </si>
  <si>
    <t xml:space="preserve">Giáp đường Nguyễn Huệ  - Giáp đường Tăng Bạt Hổ </t>
  </si>
  <si>
    <t>Đường Tăng Bạt Hổ  - Giáp đường Lý Thường Kiệt</t>
  </si>
  <si>
    <t>Trần Quang Diệu</t>
  </si>
  <si>
    <t>Trần Quốc Toản</t>
  </si>
  <si>
    <t>Trần Quý Cáp</t>
  </si>
  <si>
    <t>Trần Thị Lan</t>
  </si>
  <si>
    <t>Đường số 19B, lộ giới 13m Khu QHDC Đảo 1B Bắc Sông Hà Thanh</t>
  </si>
  <si>
    <t>Trừ Văn Thố</t>
  </si>
  <si>
    <t>Đường số 7, LG12m (đoạn ngang Chợ) Khu QHDC Đảo 1A Bắc Sông Hà Thanh</t>
  </si>
  <si>
    <t>Trường Chinh</t>
  </si>
  <si>
    <t>Trọn đường, lộ giới 30m (Khu Sân bay)</t>
  </si>
  <si>
    <t>Võ Đình Tú</t>
  </si>
  <si>
    <t>Võ Ngọc Hồ</t>
  </si>
  <si>
    <t>Đường số 40 (lộ giới 25m), khu Đô thị mới An Phú Thịnh</t>
  </si>
  <si>
    <t>Võ Trọng Sanh</t>
  </si>
  <si>
    <t>Đường số 44 (lộ giới 23m), khu Đô thị mới An Phú Thịnh</t>
  </si>
  <si>
    <t>Võ Văn Tần</t>
  </si>
  <si>
    <t>Đoạn đường, lộ giới 10m (Khu quy hoạch Đầm Đống Đa)</t>
  </si>
  <si>
    <t>Đoạn đường có lộ giới dưới 10m (Khu quy hoạch Đầm Đống Đa)</t>
  </si>
  <si>
    <t>Võ Xán 
 - (Khu sân bay)
- (Khu QH biệt thự)</t>
  </si>
  <si>
    <t>Đường Trường Chinh  - Giáp đường Nguyễn Lương Bằng (lộ giới 9m)</t>
  </si>
  <si>
    <t>Đường Nguyễn Lương Bằng  - Giáp đường Nguyễn Đáng</t>
  </si>
  <si>
    <t>Vũ Bảo</t>
  </si>
  <si>
    <t xml:space="preserve">Giáp đường Diên Hồng  - Giáp đường Nguyễn Tất Thành </t>
  </si>
  <si>
    <t>Vũ Đình Huấn</t>
  </si>
  <si>
    <t>Đường số 15A: lộ giới 12m Khu QHDC Đảo 1B Bắc Sông Hà Thanh</t>
  </si>
  <si>
    <t>Vũ Thị Đức</t>
  </si>
  <si>
    <t>Đường số 13A, lộ giới 8m Khu QHDC Đảo 1B Bắc Sông Hà Thanh</t>
  </si>
  <si>
    <t>Xuân Diệu</t>
  </si>
  <si>
    <t>Ỷ Lan</t>
  </si>
  <si>
    <t>Yongsan</t>
  </si>
  <si>
    <t>Đường 46A; 46B; 46C (lộ giới 36-39m), khu Đô thị mới An Phú Thịnh</t>
  </si>
  <si>
    <t>Khu dân cư Bàu Sen, phường Trần Phú (cũ)</t>
  </si>
  <si>
    <t xml:space="preserve">Hẻm 50 Nguyễn Thái Học                                       </t>
  </si>
  <si>
    <t xml:space="preserve">Nguyễn Chích - Đường vòng cung chạy xung quanh Bàu Sen         </t>
  </si>
  <si>
    <t>Khu quy hoạch dân cư cơ quan Bộ đội Biên phòng phường Trần Phú (cũ)</t>
  </si>
  <si>
    <t>Lô số 7 đến lô số 18 - Đường nội bộ</t>
  </si>
  <si>
    <t>Lô số 19 đến lô số 43 - Đường nội bộ</t>
  </si>
  <si>
    <t>Các lô đất còn lại - Đường nội bộ</t>
  </si>
  <si>
    <t>Khu tập thể Bộ đội Trinh sát</t>
  </si>
  <si>
    <t>Các đường nội bộ</t>
  </si>
  <si>
    <t>Khu tập thể Bênh viện đa khoa tỉnh</t>
  </si>
  <si>
    <t>Tuyến đường kè dọc sông Hà Thanh</t>
  </si>
  <si>
    <t>Cầu Đôi - Cầu Hoa Lư</t>
  </si>
  <si>
    <t>Khu quy hoạch dân cư Nam sông Hà Thanh (phường Đống Đa (cũ)</t>
  </si>
  <si>
    <t>Các tuyến đường có lộ giới lớn hơn 7m đến dưới 9m</t>
  </si>
  <si>
    <t>Khu quy hoạch dân cư Nam sông Hà Thanh (phường Đống Đa (cũ))</t>
  </si>
  <si>
    <t>Các tuyến đường có lộ giới từ 4m đến 7m</t>
  </si>
  <si>
    <t>Khu quy hoạch dân cư Đảo 1A Bắc sông Hà Thanh (phường Đống Đa) -Đường bê tông xi măng lộ giới 16m nối từ đường Tố Hữu</t>
  </si>
  <si>
    <t>Khu quy hoạch dân cư Đảo 1A Bắc sông Hà Thanh  (phường Đống Đa (cũ))</t>
  </si>
  <si>
    <t>Đường bê tông xi măng lộ giới 12m dọc bờ sông</t>
  </si>
  <si>
    <t>Các tuyến đường chưa đặt tên lộ giới &lt;5m</t>
  </si>
  <si>
    <t>Khu CX4 - Đảo 1B Bắc sông Hà Thanh, phường Đống Đa (cũ)</t>
  </si>
  <si>
    <t>Các đường nội bộ lộ giới 9m</t>
  </si>
  <si>
    <t>Khu C5 - Đảo 1B Bắc sông Hà Thanh, phường Đống Đa (cũ)</t>
  </si>
  <si>
    <t>Đường nội bộ  Lộ giới 14m</t>
  </si>
  <si>
    <t>Đường nội bộ  Lộ giới 8m</t>
  </si>
  <si>
    <t>Khu QHDC khu vực 1 Đống Đa, phường Đống Đa (cũ)</t>
  </si>
  <si>
    <t>Đường ĐS1 Lộ giới 22m</t>
  </si>
  <si>
    <t>Đường ĐS1 Lộ giới 12m</t>
  </si>
  <si>
    <t>Nguyễn Thị Hãnh</t>
  </si>
  <si>
    <t>Đường ĐS2 Lộ giới 12m, khu QHDC khu vực 1, phường Đống Đa</t>
  </si>
  <si>
    <t>Trần Thị Dừa</t>
  </si>
  <si>
    <t>Đường ĐS3 và ĐS4, lộ giới 9m, khu QHDC khu vực 1, phường Đống Đa</t>
  </si>
  <si>
    <t>Đặng Chất</t>
  </si>
  <si>
    <t>Đường ĐS5, lộ giới 12m, khu QHDC khu vực 1, phường Đống Đa</t>
  </si>
  <si>
    <t>Nguyễn Thị Hồng Bông</t>
  </si>
  <si>
    <t>Đường ĐS6, lộ giới 18m, khu QHDC khu vực 1, phường Đống Đa</t>
  </si>
  <si>
    <t>Võ Giữ</t>
  </si>
  <si>
    <t>Đường ĐS7, lộ giới 12m, khu QHDC khu vực 1, phường Đống Đa</t>
  </si>
  <si>
    <t>Dương Bá Trạc</t>
  </si>
  <si>
    <t>Đường quy hoạch lộ giới 12m, khu QHDC khu vực 1, phường Đống Đa</t>
  </si>
  <si>
    <t>Khu dịch vụ hậu cần nghề cá, phường Đống Đa (cũ)</t>
  </si>
  <si>
    <t>Đường có lộ giới 5m</t>
  </si>
  <si>
    <t>Đường có lộ giới 9m</t>
  </si>
  <si>
    <t>Đường có lộ giới 15m</t>
  </si>
  <si>
    <t>Khu QHDC Đảo 1B  Bắc sông Hà Thanh (Giai đoạn 1 và 2 ) - đường Hoàng Tích Trí</t>
  </si>
  <si>
    <t>Khu QHDC Đảo 1B Bắc sông Hà Thanh - Từ đường Huỳnh Tấn Phát  - Đường Hoàng Minh Thảo (14m)</t>
  </si>
  <si>
    <t>Khu QHDC Đảo 1B  Bắc sông Hà Thanh (Giai đoạn 1 và 2 ) - Các tuyến đường chưa đặt tên lộ giới &lt; 8m</t>
  </si>
  <si>
    <t>Khu Đô thị mới An Phú Thịnh (đối với tuyến đường chưa đặt tên)</t>
  </si>
  <si>
    <t>Đường số 49</t>
  </si>
  <si>
    <t>Dải cây xanh thuộc khu TĐC phục vụ dự án xây dựng khu đô thị  - thương mại phía bắc sông Hà Thanh, thành phố Quy Nhơn</t>
  </si>
  <si>
    <t>Đường ĐS 5 Lộ giới 13m</t>
  </si>
  <si>
    <t>Đường nội bộ nối từ đường Trần Quốc Toản vào Khu QH HTKT KV6, phường Đống Đa (cũ)</t>
  </si>
  <si>
    <t>Lộ giới 10m</t>
  </si>
  <si>
    <t>Tuyến kè kết hợp chỉnh trang vị trí phía nam cầu Huỳnh Tấn Phát (đoạn từ ngã 3 Lê Trọng Tấn - Hoàng Cầm đến đường Nguyễn Quảng)</t>
  </si>
  <si>
    <t>Lộ giới 5m</t>
  </si>
  <si>
    <t>Khu dân cư Tổ 48, khu vực 9A, phường Đống Đa (cũ)</t>
  </si>
  <si>
    <t>Đường ĐS1  Lộ giới 20m - 22m</t>
  </si>
  <si>
    <t>Đường ĐS2 Lộ giới 14m</t>
  </si>
  <si>
    <t>Đường ĐS2  Lộ giới 17,5m ( một phần thuộc khu đô thị thương mại Bắc Sông Hà Thanh)</t>
  </si>
  <si>
    <t>Đường ĐS2A  Lộ giới 13m</t>
  </si>
  <si>
    <t>Đường ĐS2A (đoạn còn lại) Lộ giới &lt; 13m</t>
  </si>
  <si>
    <t>Đường ĐS3  Lộ giới 16m</t>
  </si>
  <si>
    <t>Đường ĐS4 Lộ giới 14m</t>
  </si>
  <si>
    <t>Đường ĐS5 (Đoạn giáp dải cây xanh và hướng mặt tiền ra đường Quy Nhơn - Nhơn Hội) Lộ giới 13m - Lộ giới 13m</t>
  </si>
  <si>
    <t>Đường ĐS6  Lộ giới 13m</t>
  </si>
  <si>
    <t>Đường ĐS7  Lộ giới 14m</t>
  </si>
  <si>
    <t>Đường ĐS8  Lộ giới 13m</t>
  </si>
  <si>
    <t>Đường ĐS10  Lộ giới 14m</t>
  </si>
  <si>
    <t>Khu chỉnh trang đô thị khu dân cư Tổ 48, khu vực 9A</t>
  </si>
  <si>
    <t>Đường quy hoạch Lộ giới 19,25m – 21m</t>
  </si>
  <si>
    <t>Khu TĐC Khu Đô thị - Thương mại Bắc sông Hà Thanh</t>
  </si>
  <si>
    <t>Đường ĐS4-A Lộ giới 12m</t>
  </si>
  <si>
    <t>Đường số 1 Lộ giới 20-22m</t>
  </si>
  <si>
    <t>Đường số 2 Lộ giới 17,5m</t>
  </si>
  <si>
    <t>Đường số 3 Lộ giới 16m</t>
  </si>
  <si>
    <t>Đường số 4 Lộ giới 14m</t>
  </si>
  <si>
    <t>Đường số 5 (lộ giới 13m) Đoạn giáp dải cây xanh và hướng mặt tiền ra đường Quy Nhơn - Nhơn Hội</t>
  </si>
  <si>
    <t>Đường số 5 (lộ giới 13m) Các đoạn phía Đông, phía tây đường số 2</t>
  </si>
  <si>
    <t>Đường số 6 Lộ giới 13-14m</t>
  </si>
  <si>
    <t>Đường số 6 Lộ giới 12m</t>
  </si>
  <si>
    <t>Đường số 7 Lộ giới 12m</t>
  </si>
  <si>
    <t>Đường số 8 Lộ giới 13-14m</t>
  </si>
  <si>
    <t>Đường số 8 Lộ giới 12m</t>
  </si>
  <si>
    <t>Đường số 9 Lộ giới 12m</t>
  </si>
  <si>
    <t>Đường số 10 Lộ giới 12m</t>
  </si>
  <si>
    <t>Đường số 11 Lộ giới 12m</t>
  </si>
  <si>
    <t>Đường số 12 Lộ giới 12m</t>
  </si>
  <si>
    <t>Đường số 13 Lộ giới 12m</t>
  </si>
  <si>
    <t>Các tuyến đường chưa đặt tên tại phường Hải Cảng (cũ)</t>
  </si>
  <si>
    <t>Đường nội bộ Khu tập thể tàu thuyền nối đường Nguyễn Tự Như - Đường Bà Huyện Thanh Quan (Lộ giới 7m)</t>
  </si>
  <si>
    <t>Hẻm cạnh chùa Ni Liên (Lộ giới 6m)</t>
  </si>
  <si>
    <t>Hẻm 37 Nguyễn Huệ, nối đường Nguyễn Huệ - Đường Xuân Diệu (Lộ giới 9m)</t>
  </si>
  <si>
    <t>Đường vào cảnh sát giao thông đường thủy (Lộ giới 9m)</t>
  </si>
  <si>
    <t xml:space="preserve">Đường nội bộ 4m, đối diện công viên cuối đường Xuân Diệu </t>
  </si>
  <si>
    <t xml:space="preserve">Đường bê tông xi măng &gt; 5m, nối đường Bà Huyện Thanh Quan - Đường Huỳnh Mẫn Đạt, khu QHDC Cảng </t>
  </si>
  <si>
    <t>Khu vực 9 phường Hải Cảng (cũ) (Hải Minh)</t>
  </si>
  <si>
    <t>Đường bê tông xi măng Lộ giới &gt; 4m</t>
  </si>
  <si>
    <t>Đường bê tông xi măng Lộ giới ≥ 3m đến ≤ 4m</t>
  </si>
  <si>
    <t>Đường bê tông xi măng Lộ giới ≥ 2m đến &lt; 3m</t>
  </si>
  <si>
    <t>Đường bê tông xi măng Lộ giới &lt; 2m</t>
  </si>
  <si>
    <t xml:space="preserve">Khu dân cư khu vực 10, phường Hải Cảng (cũ) </t>
  </si>
  <si>
    <t>Đường số 1 Lộ giới 15m</t>
  </si>
  <si>
    <t>Đường số 2 Lộ giới 10m</t>
  </si>
  <si>
    <t>Đường số 3 Lộ giới 10m</t>
  </si>
  <si>
    <t>Đường số 4 Lộ giới 15m</t>
  </si>
  <si>
    <t>Đường số 5 Lộ giới 13m</t>
  </si>
  <si>
    <t>Đường số 6 Lộ giới 13m</t>
  </si>
  <si>
    <t>Đường số 7 Lộ giới 13m</t>
  </si>
  <si>
    <t>Đường số 8 Lộ giới 13m</t>
  </si>
  <si>
    <t>Đường số 9 Lộ giới 13m</t>
  </si>
  <si>
    <t>Khu HTKT cụm kho 76 - 78 Trần Hưng Đạo, phường Hải Cảng (cũ)</t>
  </si>
  <si>
    <t>Đường ĐS1  Lộ giới 15m</t>
  </si>
  <si>
    <t>Đường ĐS2, ĐS3  Lộ giới 9m</t>
  </si>
  <si>
    <t>Khu quy hoạch dân cư phía Bắc đường Đống Đa, phường Thị Nại</t>
  </si>
  <si>
    <t>Ngọc Hồi - Đường quy hoạch lộ giới 12m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</si>
</sst>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5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3.0"/>
      <color theme="1"/>
      <name val="Times New Roman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2" numFmtId="0" xfId="0" applyBorder="1" applyFont="1"/>
    <xf borderId="1" fillId="0" fontId="1" numFmtId="0" xfId="0" applyAlignment="1" applyBorder="1" applyFont="1">
      <alignment horizontal="center" vertical="center"/>
    </xf>
    <xf borderId="1" fillId="0" fontId="1" numFmtId="164" xfId="0" applyAlignment="1" applyBorder="1" applyFont="1" applyNumberForma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5" fillId="0" fontId="1" numFmtId="164" xfId="0" applyAlignment="1" applyBorder="1" applyFont="1" applyNumberFormat="1">
      <alignment horizontal="center" shrinkToFit="0" vertical="center" wrapText="1"/>
    </xf>
    <xf borderId="5" fillId="0" fontId="3" numFmtId="3" xfId="0" applyAlignment="1" applyBorder="1" applyFont="1" applyNumberFormat="1">
      <alignment horizontal="center" vertical="center"/>
    </xf>
    <xf borderId="5" fillId="0" fontId="3" numFmtId="3" xfId="0" applyAlignment="1" applyBorder="1" applyFont="1" applyNumberFormat="1">
      <alignment shrinkToFit="0" vertical="center" wrapText="1"/>
    </xf>
    <xf borderId="5" fillId="2" fontId="3" numFmtId="3" xfId="0" applyAlignment="1" applyBorder="1" applyFill="1" applyFont="1" applyNumberFormat="1">
      <alignment horizontal="right" vertical="center"/>
    </xf>
    <xf borderId="0" fillId="0" fontId="4" numFmtId="0" xfId="0" applyFont="1"/>
    <xf borderId="0" fillId="0" fontId="4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min="2" max="2" width="31.0"/>
    <col customWidth="1" min="3" max="3" width="54.29"/>
    <col customWidth="1" min="4" max="5" width="52.71"/>
    <col customWidth="1" min="6" max="6" width="14.14"/>
    <col customWidth="1" min="7" max="12" width="12.86"/>
    <col customWidth="1" min="13" max="26" width="8.71"/>
  </cols>
  <sheetData>
    <row r="1">
      <c r="A1" s="1" t="s">
        <v>0</v>
      </c>
      <c r="B1" s="1" t="s">
        <v>1</v>
      </c>
      <c r="C1" s="2" t="s">
        <v>2</v>
      </c>
      <c r="D1" s="3"/>
      <c r="E1" s="4" t="s">
        <v>3</v>
      </c>
      <c r="F1" s="5" t="s">
        <v>4</v>
      </c>
      <c r="G1" s="6" t="s">
        <v>5</v>
      </c>
      <c r="H1" s="3"/>
      <c r="I1" s="6" t="s">
        <v>6</v>
      </c>
      <c r="J1" s="3"/>
      <c r="K1" s="6" t="s">
        <v>7</v>
      </c>
      <c r="L1" s="3"/>
    </row>
    <row r="2">
      <c r="A2" s="7"/>
      <c r="B2" s="7"/>
      <c r="C2" s="8" t="s">
        <v>8</v>
      </c>
      <c r="D2" s="8" t="s">
        <v>9</v>
      </c>
      <c r="E2" s="7"/>
      <c r="F2" s="7"/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</row>
    <row r="3">
      <c r="A3" s="10">
        <v>1.0</v>
      </c>
      <c r="B3" s="11" t="s">
        <v>16</v>
      </c>
      <c r="C3" s="11" t="s">
        <v>17</v>
      </c>
      <c r="D3" s="11"/>
      <c r="E3" s="11">
        <v>1.616E7</v>
      </c>
      <c r="F3" s="11">
        <v>1.9392E7</v>
      </c>
      <c r="G3" s="12">
        <f t="shared" ref="G3:G334" si="1">ROUNDUP(F3*0.5,-3)</f>
        <v>9696000</v>
      </c>
      <c r="H3" s="12">
        <f t="shared" ref="H3:H334" si="2">ROUNDUP(G3*0.9,-3)</f>
        <v>8727000</v>
      </c>
      <c r="I3" s="12">
        <f t="shared" ref="I3:I334" si="3">ROUNDUP(G3*0.75,-3)</f>
        <v>7272000</v>
      </c>
      <c r="J3" s="12">
        <f t="shared" ref="J3:J334" si="4">ROUNDUP(I3*0.9,-3)</f>
        <v>6545000</v>
      </c>
      <c r="K3" s="12">
        <f t="shared" ref="K3:K334" si="5">ROUNDUP(I3*0.75,-3)</f>
        <v>5454000</v>
      </c>
      <c r="L3" s="12">
        <f t="shared" ref="L3:L334" si="6">ROUNDUP(K3*0.9,-3)</f>
        <v>4909000</v>
      </c>
    </row>
    <row r="4">
      <c r="A4" s="10">
        <v>2.0</v>
      </c>
      <c r="B4" s="11" t="s">
        <v>18</v>
      </c>
      <c r="C4" s="11" t="s">
        <v>19</v>
      </c>
      <c r="D4" s="11"/>
      <c r="E4" s="11">
        <v>1.656E7</v>
      </c>
      <c r="F4" s="11">
        <v>1.9872E7</v>
      </c>
      <c r="G4" s="12">
        <f t="shared" si="1"/>
        <v>9936000</v>
      </c>
      <c r="H4" s="12">
        <f t="shared" si="2"/>
        <v>8943000</v>
      </c>
      <c r="I4" s="12">
        <f t="shared" si="3"/>
        <v>7452000</v>
      </c>
      <c r="J4" s="12">
        <f t="shared" si="4"/>
        <v>6707000</v>
      </c>
      <c r="K4" s="12">
        <f t="shared" si="5"/>
        <v>5589000</v>
      </c>
      <c r="L4" s="12">
        <f t="shared" si="6"/>
        <v>5031000</v>
      </c>
    </row>
    <row r="5">
      <c r="A5" s="10">
        <v>3.0</v>
      </c>
      <c r="B5" s="11" t="s">
        <v>20</v>
      </c>
      <c r="C5" s="11" t="s">
        <v>21</v>
      </c>
      <c r="D5" s="11"/>
      <c r="E5" s="11">
        <v>1.206E7</v>
      </c>
      <c r="F5" s="11">
        <v>1.4472E7</v>
      </c>
      <c r="G5" s="12">
        <f t="shared" si="1"/>
        <v>7236000</v>
      </c>
      <c r="H5" s="12">
        <f t="shared" si="2"/>
        <v>6513000</v>
      </c>
      <c r="I5" s="12">
        <f t="shared" si="3"/>
        <v>5427000</v>
      </c>
      <c r="J5" s="12">
        <f t="shared" si="4"/>
        <v>4885000</v>
      </c>
      <c r="K5" s="12">
        <f t="shared" si="5"/>
        <v>4071000</v>
      </c>
      <c r="L5" s="12">
        <f t="shared" si="6"/>
        <v>3664000</v>
      </c>
    </row>
    <row r="6">
      <c r="A6" s="10">
        <v>4.0</v>
      </c>
      <c r="B6" s="11" t="s">
        <v>20</v>
      </c>
      <c r="C6" s="11" t="s">
        <v>22</v>
      </c>
      <c r="D6" s="11"/>
      <c r="E6" s="11">
        <v>1.656E7</v>
      </c>
      <c r="F6" s="11">
        <v>1.9872E7</v>
      </c>
      <c r="G6" s="12">
        <f t="shared" si="1"/>
        <v>9936000</v>
      </c>
      <c r="H6" s="12">
        <f t="shared" si="2"/>
        <v>8943000</v>
      </c>
      <c r="I6" s="12">
        <f t="shared" si="3"/>
        <v>7452000</v>
      </c>
      <c r="J6" s="12">
        <f t="shared" si="4"/>
        <v>6707000</v>
      </c>
      <c r="K6" s="12">
        <f t="shared" si="5"/>
        <v>5589000</v>
      </c>
      <c r="L6" s="12">
        <f t="shared" si="6"/>
        <v>5031000</v>
      </c>
    </row>
    <row r="7">
      <c r="A7" s="10">
        <v>5.0</v>
      </c>
      <c r="B7" s="11" t="s">
        <v>20</v>
      </c>
      <c r="C7" s="11" t="s">
        <v>23</v>
      </c>
      <c r="D7" s="11"/>
      <c r="E7" s="11">
        <v>1.152E7</v>
      </c>
      <c r="F7" s="11">
        <v>1.3824E7</v>
      </c>
      <c r="G7" s="12">
        <f t="shared" si="1"/>
        <v>6912000</v>
      </c>
      <c r="H7" s="12">
        <f t="shared" si="2"/>
        <v>6221000</v>
      </c>
      <c r="I7" s="12">
        <f t="shared" si="3"/>
        <v>5184000</v>
      </c>
      <c r="J7" s="12">
        <f t="shared" si="4"/>
        <v>4666000</v>
      </c>
      <c r="K7" s="12">
        <f t="shared" si="5"/>
        <v>3888000</v>
      </c>
      <c r="L7" s="12">
        <f t="shared" si="6"/>
        <v>3500000</v>
      </c>
    </row>
    <row r="8">
      <c r="A8" s="10">
        <v>6.0</v>
      </c>
      <c r="B8" s="11" t="s">
        <v>24</v>
      </c>
      <c r="C8" s="11" t="s">
        <v>25</v>
      </c>
      <c r="D8" s="11"/>
      <c r="E8" s="11">
        <v>3.072E7</v>
      </c>
      <c r="F8" s="11">
        <v>5.0E7</v>
      </c>
      <c r="G8" s="12">
        <f t="shared" si="1"/>
        <v>25000000</v>
      </c>
      <c r="H8" s="12">
        <f t="shared" si="2"/>
        <v>22500000</v>
      </c>
      <c r="I8" s="12">
        <f t="shared" si="3"/>
        <v>18750000</v>
      </c>
      <c r="J8" s="12">
        <f t="shared" si="4"/>
        <v>16875000</v>
      </c>
      <c r="K8" s="12">
        <f t="shared" si="5"/>
        <v>14063000</v>
      </c>
      <c r="L8" s="12">
        <f t="shared" si="6"/>
        <v>12657000</v>
      </c>
    </row>
    <row r="9">
      <c r="A9" s="10">
        <v>7.0</v>
      </c>
      <c r="B9" s="11" t="s">
        <v>26</v>
      </c>
      <c r="C9" s="11" t="s">
        <v>27</v>
      </c>
      <c r="D9" s="11"/>
      <c r="E9" s="11">
        <v>7200000.0</v>
      </c>
      <c r="F9" s="11">
        <v>1.078E7</v>
      </c>
      <c r="G9" s="12">
        <f t="shared" si="1"/>
        <v>5390000</v>
      </c>
      <c r="H9" s="12">
        <f t="shared" si="2"/>
        <v>4851000</v>
      </c>
      <c r="I9" s="12">
        <f t="shared" si="3"/>
        <v>4043000</v>
      </c>
      <c r="J9" s="12">
        <f t="shared" si="4"/>
        <v>3639000</v>
      </c>
      <c r="K9" s="12">
        <f t="shared" si="5"/>
        <v>3033000</v>
      </c>
      <c r="L9" s="12">
        <f t="shared" si="6"/>
        <v>2730000</v>
      </c>
    </row>
    <row r="10">
      <c r="A10" s="10">
        <v>8.0</v>
      </c>
      <c r="B10" s="11" t="s">
        <v>28</v>
      </c>
      <c r="C10" s="11" t="s">
        <v>19</v>
      </c>
      <c r="D10" s="11"/>
      <c r="E10" s="11">
        <v>1.656E7</v>
      </c>
      <c r="F10" s="11">
        <v>2.485E7</v>
      </c>
      <c r="G10" s="12">
        <f t="shared" si="1"/>
        <v>12425000</v>
      </c>
      <c r="H10" s="12">
        <f t="shared" si="2"/>
        <v>11183000</v>
      </c>
      <c r="I10" s="12">
        <f t="shared" si="3"/>
        <v>9319000</v>
      </c>
      <c r="J10" s="12">
        <f t="shared" si="4"/>
        <v>8388000</v>
      </c>
      <c r="K10" s="12">
        <f t="shared" si="5"/>
        <v>6990000</v>
      </c>
      <c r="L10" s="12">
        <f t="shared" si="6"/>
        <v>6291000</v>
      </c>
    </row>
    <row r="11">
      <c r="A11" s="10">
        <v>9.0</v>
      </c>
      <c r="B11" s="11" t="s">
        <v>29</v>
      </c>
      <c r="C11" s="11" t="s">
        <v>19</v>
      </c>
      <c r="D11" s="11"/>
      <c r="E11" s="11">
        <v>1.818E7</v>
      </c>
      <c r="F11" s="11">
        <v>2.205E7</v>
      </c>
      <c r="G11" s="12">
        <f t="shared" si="1"/>
        <v>11025000</v>
      </c>
      <c r="H11" s="12">
        <f t="shared" si="2"/>
        <v>9923000</v>
      </c>
      <c r="I11" s="12">
        <f t="shared" si="3"/>
        <v>8269000</v>
      </c>
      <c r="J11" s="12">
        <f t="shared" si="4"/>
        <v>7443000</v>
      </c>
      <c r="K11" s="12">
        <f t="shared" si="5"/>
        <v>6202000</v>
      </c>
      <c r="L11" s="12">
        <f t="shared" si="6"/>
        <v>5582000</v>
      </c>
    </row>
    <row r="12">
      <c r="A12" s="10">
        <v>10.0</v>
      </c>
      <c r="B12" s="11" t="s">
        <v>30</v>
      </c>
      <c r="C12" s="11" t="s">
        <v>31</v>
      </c>
      <c r="D12" s="11"/>
      <c r="E12" s="11">
        <v>1.328E7</v>
      </c>
      <c r="F12" s="11">
        <v>1.869E7</v>
      </c>
      <c r="G12" s="12">
        <f t="shared" si="1"/>
        <v>9345000</v>
      </c>
      <c r="H12" s="12">
        <f t="shared" si="2"/>
        <v>8411000</v>
      </c>
      <c r="I12" s="12">
        <f t="shared" si="3"/>
        <v>7009000</v>
      </c>
      <c r="J12" s="12">
        <f t="shared" si="4"/>
        <v>6309000</v>
      </c>
      <c r="K12" s="12">
        <f t="shared" si="5"/>
        <v>5257000</v>
      </c>
      <c r="L12" s="12">
        <f t="shared" si="6"/>
        <v>4732000</v>
      </c>
    </row>
    <row r="13">
      <c r="A13" s="10">
        <v>11.0</v>
      </c>
      <c r="B13" s="11" t="s">
        <v>32</v>
      </c>
      <c r="C13" s="11" t="s">
        <v>33</v>
      </c>
      <c r="D13" s="11"/>
      <c r="E13" s="11">
        <v>1.818E7</v>
      </c>
      <c r="F13" s="11">
        <v>2.464E7</v>
      </c>
      <c r="G13" s="12">
        <f t="shared" si="1"/>
        <v>12320000</v>
      </c>
      <c r="H13" s="12">
        <f t="shared" si="2"/>
        <v>11088000</v>
      </c>
      <c r="I13" s="12">
        <f t="shared" si="3"/>
        <v>9240000</v>
      </c>
      <c r="J13" s="12">
        <f t="shared" si="4"/>
        <v>8316000</v>
      </c>
      <c r="K13" s="12">
        <f t="shared" si="5"/>
        <v>6930000</v>
      </c>
      <c r="L13" s="12">
        <f t="shared" si="6"/>
        <v>6237000</v>
      </c>
    </row>
    <row r="14">
      <c r="A14" s="10">
        <v>12.0</v>
      </c>
      <c r="B14" s="11" t="s">
        <v>34</v>
      </c>
      <c r="C14" s="11" t="s">
        <v>35</v>
      </c>
      <c r="D14" s="11"/>
      <c r="E14" s="11">
        <v>2.512E7</v>
      </c>
      <c r="F14" s="11">
        <v>3.612E7</v>
      </c>
      <c r="G14" s="12">
        <f t="shared" si="1"/>
        <v>18060000</v>
      </c>
      <c r="H14" s="12">
        <f t="shared" si="2"/>
        <v>16254000</v>
      </c>
      <c r="I14" s="12">
        <f t="shared" si="3"/>
        <v>13545000</v>
      </c>
      <c r="J14" s="12">
        <f t="shared" si="4"/>
        <v>12191000</v>
      </c>
      <c r="K14" s="12">
        <f t="shared" si="5"/>
        <v>10159000</v>
      </c>
      <c r="L14" s="12">
        <f t="shared" si="6"/>
        <v>9144000</v>
      </c>
    </row>
    <row r="15">
      <c r="A15" s="10">
        <v>13.0</v>
      </c>
      <c r="B15" s="11" t="s">
        <v>36</v>
      </c>
      <c r="C15" s="11" t="s">
        <v>37</v>
      </c>
      <c r="D15" s="11"/>
      <c r="E15" s="11">
        <v>2.556E7</v>
      </c>
      <c r="F15" s="11">
        <v>3.451E7</v>
      </c>
      <c r="G15" s="12">
        <f t="shared" si="1"/>
        <v>17255000</v>
      </c>
      <c r="H15" s="12">
        <f t="shared" si="2"/>
        <v>15530000</v>
      </c>
      <c r="I15" s="12">
        <f t="shared" si="3"/>
        <v>12942000</v>
      </c>
      <c r="J15" s="12">
        <f t="shared" si="4"/>
        <v>11648000</v>
      </c>
      <c r="K15" s="12">
        <f t="shared" si="5"/>
        <v>9707000</v>
      </c>
      <c r="L15" s="12">
        <f t="shared" si="6"/>
        <v>8737000</v>
      </c>
    </row>
    <row r="16">
      <c r="A16" s="10">
        <v>14.0</v>
      </c>
      <c r="B16" s="11" t="s">
        <v>38</v>
      </c>
      <c r="C16" s="11" t="s">
        <v>39</v>
      </c>
      <c r="D16" s="11"/>
      <c r="E16" s="11">
        <v>2.56E7</v>
      </c>
      <c r="F16" s="11">
        <v>3.409E7</v>
      </c>
      <c r="G16" s="12">
        <f t="shared" si="1"/>
        <v>17045000</v>
      </c>
      <c r="H16" s="12">
        <f t="shared" si="2"/>
        <v>15341000</v>
      </c>
      <c r="I16" s="12">
        <f t="shared" si="3"/>
        <v>12784000</v>
      </c>
      <c r="J16" s="12">
        <f t="shared" si="4"/>
        <v>11506000</v>
      </c>
      <c r="K16" s="12">
        <f t="shared" si="5"/>
        <v>9588000</v>
      </c>
      <c r="L16" s="12">
        <f t="shared" si="6"/>
        <v>8630000</v>
      </c>
    </row>
    <row r="17">
      <c r="A17" s="10">
        <v>15.0</v>
      </c>
      <c r="B17" s="11" t="s">
        <v>40</v>
      </c>
      <c r="C17" s="11" t="s">
        <v>41</v>
      </c>
      <c r="D17" s="11"/>
      <c r="E17" s="11">
        <v>1.024E7</v>
      </c>
      <c r="F17" s="11">
        <v>1.6384E7</v>
      </c>
      <c r="G17" s="12">
        <f t="shared" si="1"/>
        <v>8192000</v>
      </c>
      <c r="H17" s="12">
        <f t="shared" si="2"/>
        <v>7373000</v>
      </c>
      <c r="I17" s="12">
        <f t="shared" si="3"/>
        <v>6144000</v>
      </c>
      <c r="J17" s="12">
        <f t="shared" si="4"/>
        <v>5530000</v>
      </c>
      <c r="K17" s="12">
        <f t="shared" si="5"/>
        <v>4608000</v>
      </c>
      <c r="L17" s="12">
        <f t="shared" si="6"/>
        <v>4148000</v>
      </c>
    </row>
    <row r="18">
      <c r="A18" s="10">
        <v>16.0</v>
      </c>
      <c r="B18" s="11" t="s">
        <v>42</v>
      </c>
      <c r="C18" s="11" t="s">
        <v>43</v>
      </c>
      <c r="D18" s="11"/>
      <c r="E18" s="11">
        <v>7200000.0</v>
      </c>
      <c r="F18" s="11">
        <v>1.078E7</v>
      </c>
      <c r="G18" s="12">
        <f t="shared" si="1"/>
        <v>5390000</v>
      </c>
      <c r="H18" s="12">
        <f t="shared" si="2"/>
        <v>4851000</v>
      </c>
      <c r="I18" s="12">
        <f t="shared" si="3"/>
        <v>4043000</v>
      </c>
      <c r="J18" s="12">
        <f t="shared" si="4"/>
        <v>3639000</v>
      </c>
      <c r="K18" s="12">
        <f t="shared" si="5"/>
        <v>3033000</v>
      </c>
      <c r="L18" s="12">
        <f t="shared" si="6"/>
        <v>2730000</v>
      </c>
    </row>
    <row r="19">
      <c r="A19" s="10">
        <v>17.0</v>
      </c>
      <c r="B19" s="11" t="s">
        <v>44</v>
      </c>
      <c r="C19" s="11" t="s">
        <v>31</v>
      </c>
      <c r="D19" s="11"/>
      <c r="E19" s="11">
        <v>1.328E7</v>
      </c>
      <c r="F19" s="11">
        <v>1.771E7</v>
      </c>
      <c r="G19" s="12">
        <f t="shared" si="1"/>
        <v>8855000</v>
      </c>
      <c r="H19" s="12">
        <f t="shared" si="2"/>
        <v>7970000</v>
      </c>
      <c r="I19" s="12">
        <f t="shared" si="3"/>
        <v>6642000</v>
      </c>
      <c r="J19" s="12">
        <f t="shared" si="4"/>
        <v>5978000</v>
      </c>
      <c r="K19" s="12">
        <f t="shared" si="5"/>
        <v>4982000</v>
      </c>
      <c r="L19" s="12">
        <f t="shared" si="6"/>
        <v>4484000</v>
      </c>
    </row>
    <row r="20">
      <c r="A20" s="10">
        <v>18.0</v>
      </c>
      <c r="B20" s="11" t="s">
        <v>45</v>
      </c>
      <c r="C20" s="11" t="s">
        <v>46</v>
      </c>
      <c r="D20" s="11"/>
      <c r="E20" s="11">
        <v>1.744E7</v>
      </c>
      <c r="F20" s="11">
        <v>2.38E7</v>
      </c>
      <c r="G20" s="12">
        <f t="shared" si="1"/>
        <v>11900000</v>
      </c>
      <c r="H20" s="12">
        <f t="shared" si="2"/>
        <v>10710000</v>
      </c>
      <c r="I20" s="12">
        <f t="shared" si="3"/>
        <v>8925000</v>
      </c>
      <c r="J20" s="12">
        <f t="shared" si="4"/>
        <v>8033000</v>
      </c>
      <c r="K20" s="12">
        <f t="shared" si="5"/>
        <v>6694000</v>
      </c>
      <c r="L20" s="12">
        <f t="shared" si="6"/>
        <v>6025000</v>
      </c>
    </row>
    <row r="21" ht="15.75" customHeight="1">
      <c r="A21" s="10">
        <v>19.0</v>
      </c>
      <c r="B21" s="11" t="s">
        <v>47</v>
      </c>
      <c r="C21" s="11" t="s">
        <v>48</v>
      </c>
      <c r="D21" s="11"/>
      <c r="E21" s="11">
        <v>1.328E7</v>
      </c>
      <c r="F21" s="11">
        <v>1.869E7</v>
      </c>
      <c r="G21" s="12">
        <f t="shared" si="1"/>
        <v>9345000</v>
      </c>
      <c r="H21" s="12">
        <f t="shared" si="2"/>
        <v>8411000</v>
      </c>
      <c r="I21" s="12">
        <f t="shared" si="3"/>
        <v>7009000</v>
      </c>
      <c r="J21" s="12">
        <f t="shared" si="4"/>
        <v>6309000</v>
      </c>
      <c r="K21" s="12">
        <f t="shared" si="5"/>
        <v>5257000</v>
      </c>
      <c r="L21" s="12">
        <f t="shared" si="6"/>
        <v>4732000</v>
      </c>
    </row>
    <row r="22" ht="15.75" customHeight="1">
      <c r="A22" s="10">
        <v>20.0</v>
      </c>
      <c r="B22" s="11" t="s">
        <v>49</v>
      </c>
      <c r="C22" s="11" t="s">
        <v>50</v>
      </c>
      <c r="D22" s="11"/>
      <c r="E22" s="11">
        <v>1.656E7</v>
      </c>
      <c r="F22" s="11">
        <v>2.394E7</v>
      </c>
      <c r="G22" s="12">
        <f t="shared" si="1"/>
        <v>11970000</v>
      </c>
      <c r="H22" s="12">
        <f t="shared" si="2"/>
        <v>10773000</v>
      </c>
      <c r="I22" s="12">
        <f t="shared" si="3"/>
        <v>8978000</v>
      </c>
      <c r="J22" s="12">
        <f t="shared" si="4"/>
        <v>8081000</v>
      </c>
      <c r="K22" s="12">
        <f t="shared" si="5"/>
        <v>6734000</v>
      </c>
      <c r="L22" s="12">
        <f t="shared" si="6"/>
        <v>6061000</v>
      </c>
    </row>
    <row r="23" ht="15.75" customHeight="1">
      <c r="A23" s="10">
        <v>21.0</v>
      </c>
      <c r="B23" s="11" t="s">
        <v>51</v>
      </c>
      <c r="C23" s="11" t="s">
        <v>52</v>
      </c>
      <c r="D23" s="11"/>
      <c r="E23" s="11">
        <v>1.472E7</v>
      </c>
      <c r="F23" s="11">
        <v>2.282E7</v>
      </c>
      <c r="G23" s="12">
        <f t="shared" si="1"/>
        <v>11410000</v>
      </c>
      <c r="H23" s="12">
        <f t="shared" si="2"/>
        <v>10269000</v>
      </c>
      <c r="I23" s="12">
        <f t="shared" si="3"/>
        <v>8558000</v>
      </c>
      <c r="J23" s="12">
        <f t="shared" si="4"/>
        <v>7703000</v>
      </c>
      <c r="K23" s="12">
        <f t="shared" si="5"/>
        <v>6419000</v>
      </c>
      <c r="L23" s="12">
        <f t="shared" si="6"/>
        <v>5778000</v>
      </c>
    </row>
    <row r="24" ht="15.75" customHeight="1">
      <c r="A24" s="10">
        <v>22.0</v>
      </c>
      <c r="B24" s="11" t="s">
        <v>51</v>
      </c>
      <c r="C24" s="11" t="s">
        <v>23</v>
      </c>
      <c r="D24" s="11"/>
      <c r="E24" s="11">
        <v>7520000.0</v>
      </c>
      <c r="F24" s="11">
        <v>1.169E7</v>
      </c>
      <c r="G24" s="12">
        <f t="shared" si="1"/>
        <v>5845000</v>
      </c>
      <c r="H24" s="12">
        <f t="shared" si="2"/>
        <v>5261000</v>
      </c>
      <c r="I24" s="12">
        <f t="shared" si="3"/>
        <v>4384000</v>
      </c>
      <c r="J24" s="12">
        <f t="shared" si="4"/>
        <v>3946000</v>
      </c>
      <c r="K24" s="12">
        <f t="shared" si="5"/>
        <v>3288000</v>
      </c>
      <c r="L24" s="12">
        <f t="shared" si="6"/>
        <v>2960000</v>
      </c>
    </row>
    <row r="25" ht="15.75" customHeight="1">
      <c r="A25" s="10">
        <v>23.0</v>
      </c>
      <c r="B25" s="11" t="s">
        <v>53</v>
      </c>
      <c r="C25" s="11" t="s">
        <v>54</v>
      </c>
      <c r="D25" s="11"/>
      <c r="E25" s="11">
        <v>4.5E7</v>
      </c>
      <c r="F25" s="11">
        <v>5.439E7</v>
      </c>
      <c r="G25" s="12">
        <f t="shared" si="1"/>
        <v>27195000</v>
      </c>
      <c r="H25" s="12">
        <f t="shared" si="2"/>
        <v>24476000</v>
      </c>
      <c r="I25" s="12">
        <f t="shared" si="3"/>
        <v>20397000</v>
      </c>
      <c r="J25" s="12">
        <f t="shared" si="4"/>
        <v>18358000</v>
      </c>
      <c r="K25" s="12">
        <f t="shared" si="5"/>
        <v>15298000</v>
      </c>
      <c r="L25" s="12">
        <f t="shared" si="6"/>
        <v>13769000</v>
      </c>
    </row>
    <row r="26" ht="15.75" customHeight="1">
      <c r="A26" s="10">
        <v>24.0</v>
      </c>
      <c r="B26" s="11" t="s">
        <v>55</v>
      </c>
      <c r="C26" s="11" t="s">
        <v>56</v>
      </c>
      <c r="D26" s="11"/>
      <c r="E26" s="11">
        <v>1.302E7</v>
      </c>
      <c r="F26" s="11">
        <v>2.506E7</v>
      </c>
      <c r="G26" s="12">
        <f t="shared" si="1"/>
        <v>12530000</v>
      </c>
      <c r="H26" s="12">
        <f t="shared" si="2"/>
        <v>11277000</v>
      </c>
      <c r="I26" s="12">
        <f t="shared" si="3"/>
        <v>9398000</v>
      </c>
      <c r="J26" s="12">
        <f t="shared" si="4"/>
        <v>8459000</v>
      </c>
      <c r="K26" s="12">
        <f t="shared" si="5"/>
        <v>7049000</v>
      </c>
      <c r="L26" s="12">
        <f t="shared" si="6"/>
        <v>6345000</v>
      </c>
    </row>
    <row r="27" ht="15.75" customHeight="1">
      <c r="A27" s="10">
        <v>25.0</v>
      </c>
      <c r="B27" s="11" t="s">
        <v>57</v>
      </c>
      <c r="C27" s="11" t="s">
        <v>19</v>
      </c>
      <c r="D27" s="11"/>
      <c r="E27" s="11">
        <v>1.206E7</v>
      </c>
      <c r="F27" s="11">
        <v>1.533E7</v>
      </c>
      <c r="G27" s="12">
        <f t="shared" si="1"/>
        <v>7665000</v>
      </c>
      <c r="H27" s="12">
        <f t="shared" si="2"/>
        <v>6899000</v>
      </c>
      <c r="I27" s="12">
        <f t="shared" si="3"/>
        <v>5749000</v>
      </c>
      <c r="J27" s="12">
        <f t="shared" si="4"/>
        <v>5175000</v>
      </c>
      <c r="K27" s="12">
        <f t="shared" si="5"/>
        <v>4312000</v>
      </c>
      <c r="L27" s="12">
        <f t="shared" si="6"/>
        <v>3881000</v>
      </c>
    </row>
    <row r="28" ht="15.75" customHeight="1">
      <c r="A28" s="10">
        <v>26.0</v>
      </c>
      <c r="B28" s="11" t="s">
        <v>58</v>
      </c>
      <c r="C28" s="11" t="s">
        <v>59</v>
      </c>
      <c r="D28" s="11"/>
      <c r="E28" s="11">
        <v>2.224E7</v>
      </c>
      <c r="F28" s="11">
        <v>2.961E7</v>
      </c>
      <c r="G28" s="12">
        <f t="shared" si="1"/>
        <v>14805000</v>
      </c>
      <c r="H28" s="12">
        <f t="shared" si="2"/>
        <v>13325000</v>
      </c>
      <c r="I28" s="12">
        <f t="shared" si="3"/>
        <v>11104000</v>
      </c>
      <c r="J28" s="12">
        <f t="shared" si="4"/>
        <v>9994000</v>
      </c>
      <c r="K28" s="12">
        <f t="shared" si="5"/>
        <v>8328000</v>
      </c>
      <c r="L28" s="12">
        <f t="shared" si="6"/>
        <v>7496000</v>
      </c>
    </row>
    <row r="29" ht="15.75" customHeight="1">
      <c r="A29" s="10">
        <v>27.0</v>
      </c>
      <c r="B29" s="11" t="s">
        <v>60</v>
      </c>
      <c r="C29" s="11" t="s">
        <v>61</v>
      </c>
      <c r="D29" s="11"/>
      <c r="E29" s="11">
        <v>9920000.0</v>
      </c>
      <c r="F29" s="11">
        <v>1.372E7</v>
      </c>
      <c r="G29" s="12">
        <f t="shared" si="1"/>
        <v>6860000</v>
      </c>
      <c r="H29" s="12">
        <f t="shared" si="2"/>
        <v>6174000</v>
      </c>
      <c r="I29" s="12">
        <f t="shared" si="3"/>
        <v>5145000</v>
      </c>
      <c r="J29" s="12">
        <f t="shared" si="4"/>
        <v>4631000</v>
      </c>
      <c r="K29" s="12">
        <f t="shared" si="5"/>
        <v>3859000</v>
      </c>
      <c r="L29" s="12">
        <f t="shared" si="6"/>
        <v>3474000</v>
      </c>
    </row>
    <row r="30" ht="15.75" customHeight="1">
      <c r="A30" s="10">
        <v>28.0</v>
      </c>
      <c r="B30" s="11" t="s">
        <v>60</v>
      </c>
      <c r="C30" s="11" t="s">
        <v>62</v>
      </c>
      <c r="D30" s="11"/>
      <c r="E30" s="11">
        <v>7840000.0</v>
      </c>
      <c r="F30" s="11">
        <v>1.141E7</v>
      </c>
      <c r="G30" s="12">
        <f t="shared" si="1"/>
        <v>5705000</v>
      </c>
      <c r="H30" s="12">
        <f t="shared" si="2"/>
        <v>5135000</v>
      </c>
      <c r="I30" s="12">
        <f t="shared" si="3"/>
        <v>4279000</v>
      </c>
      <c r="J30" s="12">
        <f t="shared" si="4"/>
        <v>3852000</v>
      </c>
      <c r="K30" s="12">
        <f t="shared" si="5"/>
        <v>3210000</v>
      </c>
      <c r="L30" s="12">
        <f t="shared" si="6"/>
        <v>2889000</v>
      </c>
    </row>
    <row r="31" ht="15.75" customHeight="1">
      <c r="A31" s="10">
        <v>29.0</v>
      </c>
      <c r="B31" s="11" t="s">
        <v>60</v>
      </c>
      <c r="C31" s="11" t="s">
        <v>63</v>
      </c>
      <c r="D31" s="11"/>
      <c r="E31" s="11">
        <v>5920000.0</v>
      </c>
      <c r="F31" s="11">
        <v>9590000.0</v>
      </c>
      <c r="G31" s="12">
        <f t="shared" si="1"/>
        <v>4795000</v>
      </c>
      <c r="H31" s="12">
        <f t="shared" si="2"/>
        <v>4316000</v>
      </c>
      <c r="I31" s="12">
        <f t="shared" si="3"/>
        <v>3597000</v>
      </c>
      <c r="J31" s="12">
        <f t="shared" si="4"/>
        <v>3238000</v>
      </c>
      <c r="K31" s="12">
        <f t="shared" si="5"/>
        <v>2698000</v>
      </c>
      <c r="L31" s="12">
        <f t="shared" si="6"/>
        <v>2429000</v>
      </c>
    </row>
    <row r="32" ht="15.75" customHeight="1">
      <c r="A32" s="10">
        <v>30.0</v>
      </c>
      <c r="B32" s="11" t="s">
        <v>64</v>
      </c>
      <c r="C32" s="11" t="s">
        <v>65</v>
      </c>
      <c r="D32" s="11"/>
      <c r="E32" s="11">
        <v>3.348E7</v>
      </c>
      <c r="F32" s="11">
        <v>3.969E7</v>
      </c>
      <c r="G32" s="12">
        <f t="shared" si="1"/>
        <v>19845000</v>
      </c>
      <c r="H32" s="12">
        <f t="shared" si="2"/>
        <v>17861000</v>
      </c>
      <c r="I32" s="12">
        <f t="shared" si="3"/>
        <v>14884000</v>
      </c>
      <c r="J32" s="12">
        <f t="shared" si="4"/>
        <v>13396000</v>
      </c>
      <c r="K32" s="12">
        <f t="shared" si="5"/>
        <v>11163000</v>
      </c>
      <c r="L32" s="12">
        <f t="shared" si="6"/>
        <v>10047000</v>
      </c>
    </row>
    <row r="33" ht="15.75" customHeight="1">
      <c r="A33" s="10">
        <v>31.0</v>
      </c>
      <c r="B33" s="11" t="s">
        <v>64</v>
      </c>
      <c r="C33" s="11" t="s">
        <v>66</v>
      </c>
      <c r="D33" s="11"/>
      <c r="E33" s="11">
        <v>5.67E7</v>
      </c>
      <c r="F33" s="11">
        <v>6.72E7</v>
      </c>
      <c r="G33" s="12">
        <f t="shared" si="1"/>
        <v>33600000</v>
      </c>
      <c r="H33" s="12">
        <f t="shared" si="2"/>
        <v>30240000</v>
      </c>
      <c r="I33" s="12">
        <f t="shared" si="3"/>
        <v>25200000</v>
      </c>
      <c r="J33" s="12">
        <f t="shared" si="4"/>
        <v>22680000</v>
      </c>
      <c r="K33" s="12">
        <f t="shared" si="5"/>
        <v>18900000</v>
      </c>
      <c r="L33" s="12">
        <f t="shared" si="6"/>
        <v>17010000</v>
      </c>
    </row>
    <row r="34" ht="15.75" customHeight="1">
      <c r="A34" s="10">
        <v>32.0</v>
      </c>
      <c r="B34" s="11" t="s">
        <v>64</v>
      </c>
      <c r="C34" s="11" t="s">
        <v>67</v>
      </c>
      <c r="D34" s="11"/>
      <c r="E34" s="11">
        <v>5.076E7</v>
      </c>
      <c r="F34" s="11">
        <v>6.013E7</v>
      </c>
      <c r="G34" s="12">
        <f t="shared" si="1"/>
        <v>30065000</v>
      </c>
      <c r="H34" s="12">
        <f t="shared" si="2"/>
        <v>27059000</v>
      </c>
      <c r="I34" s="12">
        <f t="shared" si="3"/>
        <v>22549000</v>
      </c>
      <c r="J34" s="12">
        <f t="shared" si="4"/>
        <v>20295000</v>
      </c>
      <c r="K34" s="12">
        <f t="shared" si="5"/>
        <v>16912000</v>
      </c>
      <c r="L34" s="12">
        <f t="shared" si="6"/>
        <v>15221000</v>
      </c>
    </row>
    <row r="35" ht="15.75" customHeight="1">
      <c r="A35" s="10">
        <v>33.0</v>
      </c>
      <c r="B35" s="11" t="s">
        <v>64</v>
      </c>
      <c r="C35" s="11" t="s">
        <v>68</v>
      </c>
      <c r="D35" s="11"/>
      <c r="E35" s="11">
        <v>1.458E7</v>
      </c>
      <c r="F35" s="11">
        <v>1.743E7</v>
      </c>
      <c r="G35" s="12">
        <f t="shared" si="1"/>
        <v>8715000</v>
      </c>
      <c r="H35" s="12">
        <f t="shared" si="2"/>
        <v>7844000</v>
      </c>
      <c r="I35" s="12">
        <f t="shared" si="3"/>
        <v>6537000</v>
      </c>
      <c r="J35" s="12">
        <f t="shared" si="4"/>
        <v>5884000</v>
      </c>
      <c r="K35" s="12">
        <f t="shared" si="5"/>
        <v>4903000</v>
      </c>
      <c r="L35" s="12">
        <f t="shared" si="6"/>
        <v>4413000</v>
      </c>
    </row>
    <row r="36" ht="15.75" customHeight="1">
      <c r="A36" s="10">
        <v>34.0</v>
      </c>
      <c r="B36" s="11" t="s">
        <v>69</v>
      </c>
      <c r="C36" s="11" t="s">
        <v>70</v>
      </c>
      <c r="D36" s="11"/>
      <c r="E36" s="11">
        <v>1.206E7</v>
      </c>
      <c r="F36" s="11">
        <v>1.512E7</v>
      </c>
      <c r="G36" s="12">
        <f t="shared" si="1"/>
        <v>7560000</v>
      </c>
      <c r="H36" s="12">
        <f t="shared" si="2"/>
        <v>6804000</v>
      </c>
      <c r="I36" s="12">
        <f t="shared" si="3"/>
        <v>5670000</v>
      </c>
      <c r="J36" s="12">
        <f t="shared" si="4"/>
        <v>5103000</v>
      </c>
      <c r="K36" s="12">
        <f t="shared" si="5"/>
        <v>4253000</v>
      </c>
      <c r="L36" s="12">
        <f t="shared" si="6"/>
        <v>3828000</v>
      </c>
    </row>
    <row r="37" ht="15.75" customHeight="1">
      <c r="A37" s="10">
        <v>35.0</v>
      </c>
      <c r="B37" s="11" t="s">
        <v>71</v>
      </c>
      <c r="C37" s="11" t="s">
        <v>72</v>
      </c>
      <c r="D37" s="11"/>
      <c r="E37" s="11">
        <v>1.184E7</v>
      </c>
      <c r="F37" s="11">
        <v>1.8944E7</v>
      </c>
      <c r="G37" s="12">
        <f t="shared" si="1"/>
        <v>9472000</v>
      </c>
      <c r="H37" s="12">
        <f t="shared" si="2"/>
        <v>8525000</v>
      </c>
      <c r="I37" s="12">
        <f t="shared" si="3"/>
        <v>7104000</v>
      </c>
      <c r="J37" s="12">
        <f t="shared" si="4"/>
        <v>6394000</v>
      </c>
      <c r="K37" s="12">
        <f t="shared" si="5"/>
        <v>5328000</v>
      </c>
      <c r="L37" s="12">
        <f t="shared" si="6"/>
        <v>4796000</v>
      </c>
    </row>
    <row r="38" ht="15.75" customHeight="1">
      <c r="A38" s="10">
        <v>36.0</v>
      </c>
      <c r="B38" s="11" t="s">
        <v>73</v>
      </c>
      <c r="C38" s="11" t="s">
        <v>74</v>
      </c>
      <c r="D38" s="11"/>
      <c r="E38" s="11">
        <v>2.556E7</v>
      </c>
      <c r="F38" s="11">
        <v>3.451E7</v>
      </c>
      <c r="G38" s="12">
        <f t="shared" si="1"/>
        <v>17255000</v>
      </c>
      <c r="H38" s="12">
        <f t="shared" si="2"/>
        <v>15530000</v>
      </c>
      <c r="I38" s="12">
        <f t="shared" si="3"/>
        <v>12942000</v>
      </c>
      <c r="J38" s="12">
        <f t="shared" si="4"/>
        <v>11648000</v>
      </c>
      <c r="K38" s="12">
        <f t="shared" si="5"/>
        <v>9707000</v>
      </c>
      <c r="L38" s="12">
        <f t="shared" si="6"/>
        <v>8737000</v>
      </c>
    </row>
    <row r="39" ht="15.75" customHeight="1">
      <c r="A39" s="10">
        <v>37.0</v>
      </c>
      <c r="B39" s="11" t="s">
        <v>75</v>
      </c>
      <c r="C39" s="11" t="s">
        <v>19</v>
      </c>
      <c r="D39" s="11"/>
      <c r="E39" s="11">
        <v>2.556E7</v>
      </c>
      <c r="F39" s="11">
        <v>4.9E7</v>
      </c>
      <c r="G39" s="12">
        <f t="shared" si="1"/>
        <v>24500000</v>
      </c>
      <c r="H39" s="12">
        <f t="shared" si="2"/>
        <v>22050000</v>
      </c>
      <c r="I39" s="12">
        <f t="shared" si="3"/>
        <v>18375000</v>
      </c>
      <c r="J39" s="12">
        <f t="shared" si="4"/>
        <v>16538000</v>
      </c>
      <c r="K39" s="12">
        <f t="shared" si="5"/>
        <v>13782000</v>
      </c>
      <c r="L39" s="12">
        <f t="shared" si="6"/>
        <v>12404000</v>
      </c>
    </row>
    <row r="40" ht="15.75" customHeight="1">
      <c r="A40" s="10">
        <v>38.0</v>
      </c>
      <c r="B40" s="11" t="s">
        <v>76</v>
      </c>
      <c r="C40" s="11" t="s">
        <v>19</v>
      </c>
      <c r="D40" s="11"/>
      <c r="E40" s="11">
        <v>1.944E7</v>
      </c>
      <c r="F40" s="11">
        <v>2.303E7</v>
      </c>
      <c r="G40" s="12">
        <f t="shared" si="1"/>
        <v>11515000</v>
      </c>
      <c r="H40" s="12">
        <f t="shared" si="2"/>
        <v>10364000</v>
      </c>
      <c r="I40" s="12">
        <f t="shared" si="3"/>
        <v>8637000</v>
      </c>
      <c r="J40" s="12">
        <f t="shared" si="4"/>
        <v>7774000</v>
      </c>
      <c r="K40" s="12">
        <f t="shared" si="5"/>
        <v>6478000</v>
      </c>
      <c r="L40" s="12">
        <f t="shared" si="6"/>
        <v>5831000</v>
      </c>
    </row>
    <row r="41" ht="15.75" customHeight="1">
      <c r="A41" s="10">
        <v>39.0</v>
      </c>
      <c r="B41" s="11" t="s">
        <v>77</v>
      </c>
      <c r="C41" s="11" t="s">
        <v>19</v>
      </c>
      <c r="D41" s="11"/>
      <c r="E41" s="11">
        <v>1.664E7</v>
      </c>
      <c r="F41" s="11">
        <v>2.324E7</v>
      </c>
      <c r="G41" s="12">
        <f t="shared" si="1"/>
        <v>11620000</v>
      </c>
      <c r="H41" s="12">
        <f t="shared" si="2"/>
        <v>10458000</v>
      </c>
      <c r="I41" s="12">
        <f t="shared" si="3"/>
        <v>8715000</v>
      </c>
      <c r="J41" s="12">
        <f t="shared" si="4"/>
        <v>7844000</v>
      </c>
      <c r="K41" s="12">
        <f t="shared" si="5"/>
        <v>6537000</v>
      </c>
      <c r="L41" s="12">
        <f t="shared" si="6"/>
        <v>5884000</v>
      </c>
    </row>
    <row r="42" ht="15.75" customHeight="1">
      <c r="A42" s="10">
        <v>40.0</v>
      </c>
      <c r="B42" s="11" t="s">
        <v>78</v>
      </c>
      <c r="C42" s="11" t="s">
        <v>19</v>
      </c>
      <c r="D42" s="11"/>
      <c r="E42" s="11">
        <v>1.184E7</v>
      </c>
      <c r="F42" s="11">
        <v>1.771E7</v>
      </c>
      <c r="G42" s="12">
        <f t="shared" si="1"/>
        <v>8855000</v>
      </c>
      <c r="H42" s="12">
        <f t="shared" si="2"/>
        <v>7970000</v>
      </c>
      <c r="I42" s="12">
        <f t="shared" si="3"/>
        <v>6642000</v>
      </c>
      <c r="J42" s="12">
        <f t="shared" si="4"/>
        <v>5978000</v>
      </c>
      <c r="K42" s="12">
        <f t="shared" si="5"/>
        <v>4982000</v>
      </c>
      <c r="L42" s="12">
        <f t="shared" si="6"/>
        <v>4484000</v>
      </c>
    </row>
    <row r="43" ht="15.75" customHeight="1">
      <c r="A43" s="10">
        <v>41.0</v>
      </c>
      <c r="B43" s="11" t="s">
        <v>79</v>
      </c>
      <c r="C43" s="11" t="s">
        <v>80</v>
      </c>
      <c r="D43" s="11"/>
      <c r="E43" s="11">
        <v>7200000.0</v>
      </c>
      <c r="F43" s="11">
        <v>1.152E7</v>
      </c>
      <c r="G43" s="12">
        <f t="shared" si="1"/>
        <v>5760000</v>
      </c>
      <c r="H43" s="12">
        <f t="shared" si="2"/>
        <v>5184000</v>
      </c>
      <c r="I43" s="12">
        <f t="shared" si="3"/>
        <v>4320000</v>
      </c>
      <c r="J43" s="12">
        <f t="shared" si="4"/>
        <v>3888000</v>
      </c>
      <c r="K43" s="12">
        <f t="shared" si="5"/>
        <v>3240000</v>
      </c>
      <c r="L43" s="12">
        <f t="shared" si="6"/>
        <v>2916000</v>
      </c>
    </row>
    <row r="44" ht="15.75" customHeight="1">
      <c r="A44" s="10">
        <v>42.0</v>
      </c>
      <c r="B44" s="11" t="s">
        <v>81</v>
      </c>
      <c r="C44" s="11" t="s">
        <v>82</v>
      </c>
      <c r="D44" s="11"/>
      <c r="E44" s="11">
        <v>1.328E7</v>
      </c>
      <c r="F44" s="11">
        <v>1.869E7</v>
      </c>
      <c r="G44" s="12">
        <f t="shared" si="1"/>
        <v>9345000</v>
      </c>
      <c r="H44" s="12">
        <f t="shared" si="2"/>
        <v>8411000</v>
      </c>
      <c r="I44" s="12">
        <f t="shared" si="3"/>
        <v>7009000</v>
      </c>
      <c r="J44" s="12">
        <f t="shared" si="4"/>
        <v>6309000</v>
      </c>
      <c r="K44" s="12">
        <f t="shared" si="5"/>
        <v>5257000</v>
      </c>
      <c r="L44" s="12">
        <f t="shared" si="6"/>
        <v>4732000</v>
      </c>
    </row>
    <row r="45" ht="15.75" customHeight="1">
      <c r="A45" s="10">
        <v>43.0</v>
      </c>
      <c r="B45" s="11" t="s">
        <v>83</v>
      </c>
      <c r="C45" s="11" t="s">
        <v>48</v>
      </c>
      <c r="D45" s="11"/>
      <c r="E45" s="11">
        <v>1.328E7</v>
      </c>
      <c r="F45" s="11">
        <v>1.869E7</v>
      </c>
      <c r="G45" s="12">
        <f t="shared" si="1"/>
        <v>9345000</v>
      </c>
      <c r="H45" s="12">
        <f t="shared" si="2"/>
        <v>8411000</v>
      </c>
      <c r="I45" s="12">
        <f t="shared" si="3"/>
        <v>7009000</v>
      </c>
      <c r="J45" s="12">
        <f t="shared" si="4"/>
        <v>6309000</v>
      </c>
      <c r="K45" s="12">
        <f t="shared" si="5"/>
        <v>5257000</v>
      </c>
      <c r="L45" s="12">
        <f t="shared" si="6"/>
        <v>4732000</v>
      </c>
    </row>
    <row r="46" ht="15.75" customHeight="1">
      <c r="A46" s="10">
        <v>44.0</v>
      </c>
      <c r="B46" s="11" t="s">
        <v>84</v>
      </c>
      <c r="C46" s="11" t="s">
        <v>85</v>
      </c>
      <c r="D46" s="11"/>
      <c r="E46" s="11">
        <v>2.272E7</v>
      </c>
      <c r="F46" s="11">
        <v>3.031E7</v>
      </c>
      <c r="G46" s="12">
        <f t="shared" si="1"/>
        <v>15155000</v>
      </c>
      <c r="H46" s="12">
        <f t="shared" si="2"/>
        <v>13640000</v>
      </c>
      <c r="I46" s="12">
        <f t="shared" si="3"/>
        <v>11367000</v>
      </c>
      <c r="J46" s="12">
        <f t="shared" si="4"/>
        <v>10231000</v>
      </c>
      <c r="K46" s="12">
        <f t="shared" si="5"/>
        <v>8526000</v>
      </c>
      <c r="L46" s="12">
        <f t="shared" si="6"/>
        <v>7674000</v>
      </c>
    </row>
    <row r="47" ht="15.75" customHeight="1">
      <c r="A47" s="10">
        <v>45.0</v>
      </c>
      <c r="B47" s="11" t="s">
        <v>84</v>
      </c>
      <c r="C47" s="11" t="s">
        <v>86</v>
      </c>
      <c r="D47" s="11"/>
      <c r="E47" s="11">
        <v>1.68E7</v>
      </c>
      <c r="F47" s="11">
        <v>2.1E7</v>
      </c>
      <c r="G47" s="12">
        <f t="shared" si="1"/>
        <v>10500000</v>
      </c>
      <c r="H47" s="12">
        <f t="shared" si="2"/>
        <v>9450000</v>
      </c>
      <c r="I47" s="12">
        <f t="shared" si="3"/>
        <v>7875000</v>
      </c>
      <c r="J47" s="12">
        <f t="shared" si="4"/>
        <v>7088000</v>
      </c>
      <c r="K47" s="12">
        <f t="shared" si="5"/>
        <v>5907000</v>
      </c>
      <c r="L47" s="12">
        <f t="shared" si="6"/>
        <v>5317000</v>
      </c>
    </row>
    <row r="48" ht="15.75" customHeight="1">
      <c r="A48" s="10">
        <v>46.0</v>
      </c>
      <c r="B48" s="11" t="s">
        <v>87</v>
      </c>
      <c r="C48" s="11" t="s">
        <v>88</v>
      </c>
      <c r="D48" s="11"/>
      <c r="E48" s="11">
        <v>8800000.0</v>
      </c>
      <c r="F48" s="11">
        <v>1.408E7</v>
      </c>
      <c r="G48" s="12">
        <f t="shared" si="1"/>
        <v>7040000</v>
      </c>
      <c r="H48" s="12">
        <f t="shared" si="2"/>
        <v>6336000</v>
      </c>
      <c r="I48" s="12">
        <f t="shared" si="3"/>
        <v>5280000</v>
      </c>
      <c r="J48" s="12">
        <f t="shared" si="4"/>
        <v>4752000</v>
      </c>
      <c r="K48" s="12">
        <f t="shared" si="5"/>
        <v>3960000</v>
      </c>
      <c r="L48" s="12">
        <f t="shared" si="6"/>
        <v>3564000</v>
      </c>
    </row>
    <row r="49" ht="15.75" customHeight="1">
      <c r="A49" s="10">
        <v>47.0</v>
      </c>
      <c r="B49" s="11" t="s">
        <v>89</v>
      </c>
      <c r="C49" s="11" t="s">
        <v>90</v>
      </c>
      <c r="D49" s="11"/>
      <c r="E49" s="11">
        <v>1.818E7</v>
      </c>
      <c r="F49" s="11">
        <v>2.674E7</v>
      </c>
      <c r="G49" s="12">
        <f t="shared" si="1"/>
        <v>13370000</v>
      </c>
      <c r="H49" s="12">
        <f t="shared" si="2"/>
        <v>12033000</v>
      </c>
      <c r="I49" s="12">
        <f t="shared" si="3"/>
        <v>10028000</v>
      </c>
      <c r="J49" s="12">
        <f t="shared" si="4"/>
        <v>9026000</v>
      </c>
      <c r="K49" s="12">
        <f t="shared" si="5"/>
        <v>7521000</v>
      </c>
      <c r="L49" s="12">
        <f t="shared" si="6"/>
        <v>6769000</v>
      </c>
    </row>
    <row r="50" ht="15.75" customHeight="1">
      <c r="A50" s="10">
        <v>48.0</v>
      </c>
      <c r="B50" s="11" t="s">
        <v>91</v>
      </c>
      <c r="C50" s="11" t="s">
        <v>92</v>
      </c>
      <c r="D50" s="11"/>
      <c r="E50" s="11">
        <v>2.448E7</v>
      </c>
      <c r="F50" s="11">
        <v>2.898E7</v>
      </c>
      <c r="G50" s="12">
        <f t="shared" si="1"/>
        <v>14490000</v>
      </c>
      <c r="H50" s="12">
        <f t="shared" si="2"/>
        <v>13041000</v>
      </c>
      <c r="I50" s="12">
        <f t="shared" si="3"/>
        <v>10868000</v>
      </c>
      <c r="J50" s="12">
        <f t="shared" si="4"/>
        <v>9782000</v>
      </c>
      <c r="K50" s="12">
        <f t="shared" si="5"/>
        <v>8151000</v>
      </c>
      <c r="L50" s="12">
        <f t="shared" si="6"/>
        <v>7336000</v>
      </c>
    </row>
    <row r="51" ht="15.75" customHeight="1">
      <c r="A51" s="10">
        <v>49.0</v>
      </c>
      <c r="B51" s="11" t="s">
        <v>91</v>
      </c>
      <c r="C51" s="11" t="s">
        <v>93</v>
      </c>
      <c r="D51" s="11"/>
      <c r="E51" s="11">
        <v>1.332E7</v>
      </c>
      <c r="F51" s="11">
        <v>1.575E7</v>
      </c>
      <c r="G51" s="12">
        <f t="shared" si="1"/>
        <v>7875000</v>
      </c>
      <c r="H51" s="12">
        <f t="shared" si="2"/>
        <v>7088000</v>
      </c>
      <c r="I51" s="12">
        <f t="shared" si="3"/>
        <v>5907000</v>
      </c>
      <c r="J51" s="12">
        <f t="shared" si="4"/>
        <v>5317000</v>
      </c>
      <c r="K51" s="12">
        <f t="shared" si="5"/>
        <v>4431000</v>
      </c>
      <c r="L51" s="12">
        <f t="shared" si="6"/>
        <v>3988000</v>
      </c>
    </row>
    <row r="52" ht="15.75" customHeight="1">
      <c r="A52" s="10">
        <v>50.0</v>
      </c>
      <c r="B52" s="11" t="s">
        <v>94</v>
      </c>
      <c r="C52" s="11" t="s">
        <v>95</v>
      </c>
      <c r="D52" s="11"/>
      <c r="E52" s="11">
        <v>1.744E7</v>
      </c>
      <c r="F52" s="11">
        <v>2.324E7</v>
      </c>
      <c r="G52" s="12">
        <f t="shared" si="1"/>
        <v>11620000</v>
      </c>
      <c r="H52" s="12">
        <f t="shared" si="2"/>
        <v>10458000</v>
      </c>
      <c r="I52" s="12">
        <f t="shared" si="3"/>
        <v>8715000</v>
      </c>
      <c r="J52" s="12">
        <f t="shared" si="4"/>
        <v>7844000</v>
      </c>
      <c r="K52" s="12">
        <f t="shared" si="5"/>
        <v>6537000</v>
      </c>
      <c r="L52" s="12">
        <f t="shared" si="6"/>
        <v>5884000</v>
      </c>
    </row>
    <row r="53" ht="15.75" customHeight="1">
      <c r="A53" s="10">
        <v>51.0</v>
      </c>
      <c r="B53" s="11" t="s">
        <v>96</v>
      </c>
      <c r="C53" s="11" t="s">
        <v>97</v>
      </c>
      <c r="D53" s="11"/>
      <c r="E53" s="11">
        <v>6240000.0</v>
      </c>
      <c r="F53" s="11">
        <v>1.197E7</v>
      </c>
      <c r="G53" s="12">
        <f t="shared" si="1"/>
        <v>5985000</v>
      </c>
      <c r="H53" s="12">
        <f t="shared" si="2"/>
        <v>5387000</v>
      </c>
      <c r="I53" s="12">
        <f t="shared" si="3"/>
        <v>4489000</v>
      </c>
      <c r="J53" s="12">
        <f t="shared" si="4"/>
        <v>4041000</v>
      </c>
      <c r="K53" s="12">
        <f t="shared" si="5"/>
        <v>3367000</v>
      </c>
      <c r="L53" s="12">
        <f t="shared" si="6"/>
        <v>3031000</v>
      </c>
    </row>
    <row r="54" ht="15.75" customHeight="1">
      <c r="A54" s="10">
        <v>52.0</v>
      </c>
      <c r="B54" s="11" t="s">
        <v>96</v>
      </c>
      <c r="C54" s="11" t="s">
        <v>98</v>
      </c>
      <c r="D54" s="11"/>
      <c r="E54" s="11">
        <v>1.072E7</v>
      </c>
      <c r="F54" s="11">
        <v>1.484E7</v>
      </c>
      <c r="G54" s="12">
        <f t="shared" si="1"/>
        <v>7420000</v>
      </c>
      <c r="H54" s="12">
        <f t="shared" si="2"/>
        <v>6678000</v>
      </c>
      <c r="I54" s="12">
        <f t="shared" si="3"/>
        <v>5565000</v>
      </c>
      <c r="J54" s="12">
        <f t="shared" si="4"/>
        <v>5009000</v>
      </c>
      <c r="K54" s="12">
        <f t="shared" si="5"/>
        <v>4174000</v>
      </c>
      <c r="L54" s="12">
        <f t="shared" si="6"/>
        <v>3757000</v>
      </c>
    </row>
    <row r="55" ht="15.75" customHeight="1">
      <c r="A55" s="10">
        <v>53.0</v>
      </c>
      <c r="B55" s="11" t="s">
        <v>99</v>
      </c>
      <c r="C55" s="11" t="s">
        <v>100</v>
      </c>
      <c r="D55" s="11"/>
      <c r="E55" s="11">
        <v>2.176E7</v>
      </c>
      <c r="F55" s="11">
        <v>2.898E7</v>
      </c>
      <c r="G55" s="12">
        <f t="shared" si="1"/>
        <v>14490000</v>
      </c>
      <c r="H55" s="12">
        <f t="shared" si="2"/>
        <v>13041000</v>
      </c>
      <c r="I55" s="12">
        <f t="shared" si="3"/>
        <v>10868000</v>
      </c>
      <c r="J55" s="12">
        <f t="shared" si="4"/>
        <v>9782000</v>
      </c>
      <c r="K55" s="12">
        <f t="shared" si="5"/>
        <v>8151000</v>
      </c>
      <c r="L55" s="12">
        <f t="shared" si="6"/>
        <v>7336000</v>
      </c>
    </row>
    <row r="56" ht="15.75" customHeight="1">
      <c r="A56" s="10">
        <v>54.0</v>
      </c>
      <c r="B56" s="11" t="s">
        <v>99</v>
      </c>
      <c r="C56" s="11" t="s">
        <v>101</v>
      </c>
      <c r="D56" s="11"/>
      <c r="E56" s="11">
        <v>2.608E7</v>
      </c>
      <c r="F56" s="11">
        <v>3.479E7</v>
      </c>
      <c r="G56" s="12">
        <f t="shared" si="1"/>
        <v>17395000</v>
      </c>
      <c r="H56" s="12">
        <f t="shared" si="2"/>
        <v>15656000</v>
      </c>
      <c r="I56" s="12">
        <f t="shared" si="3"/>
        <v>13047000</v>
      </c>
      <c r="J56" s="12">
        <f t="shared" si="4"/>
        <v>11743000</v>
      </c>
      <c r="K56" s="12">
        <f t="shared" si="5"/>
        <v>9786000</v>
      </c>
      <c r="L56" s="12">
        <f t="shared" si="6"/>
        <v>8808000</v>
      </c>
    </row>
    <row r="57" ht="15.75" customHeight="1">
      <c r="A57" s="10">
        <v>55.0</v>
      </c>
      <c r="B57" s="11" t="s">
        <v>99</v>
      </c>
      <c r="C57" s="11" t="s">
        <v>23</v>
      </c>
      <c r="D57" s="11"/>
      <c r="E57" s="11">
        <v>1.472E7</v>
      </c>
      <c r="F57" s="11">
        <v>1.96E7</v>
      </c>
      <c r="G57" s="12">
        <f t="shared" si="1"/>
        <v>9800000</v>
      </c>
      <c r="H57" s="12">
        <f t="shared" si="2"/>
        <v>8820000</v>
      </c>
      <c r="I57" s="12">
        <f t="shared" si="3"/>
        <v>7350000</v>
      </c>
      <c r="J57" s="12">
        <f t="shared" si="4"/>
        <v>6615000</v>
      </c>
      <c r="K57" s="12">
        <f t="shared" si="5"/>
        <v>5513000</v>
      </c>
      <c r="L57" s="12">
        <f t="shared" si="6"/>
        <v>4962000</v>
      </c>
    </row>
    <row r="58" ht="15.75" customHeight="1">
      <c r="A58" s="10">
        <v>56.0</v>
      </c>
      <c r="B58" s="11" t="s">
        <v>102</v>
      </c>
      <c r="C58" s="11" t="s">
        <v>103</v>
      </c>
      <c r="D58" s="11"/>
      <c r="E58" s="11">
        <v>9760000.0</v>
      </c>
      <c r="F58" s="11">
        <v>1.309E7</v>
      </c>
      <c r="G58" s="12">
        <f t="shared" si="1"/>
        <v>6545000</v>
      </c>
      <c r="H58" s="12">
        <f t="shared" si="2"/>
        <v>5891000</v>
      </c>
      <c r="I58" s="12">
        <f t="shared" si="3"/>
        <v>4909000</v>
      </c>
      <c r="J58" s="12">
        <f t="shared" si="4"/>
        <v>4419000</v>
      </c>
      <c r="K58" s="12">
        <f t="shared" si="5"/>
        <v>3682000</v>
      </c>
      <c r="L58" s="12">
        <f t="shared" si="6"/>
        <v>3314000</v>
      </c>
    </row>
    <row r="59" ht="15.75" customHeight="1">
      <c r="A59" s="10">
        <v>57.0</v>
      </c>
      <c r="B59" s="11" t="s">
        <v>102</v>
      </c>
      <c r="C59" s="11" t="s">
        <v>104</v>
      </c>
      <c r="D59" s="11"/>
      <c r="E59" s="11">
        <v>1.12E7</v>
      </c>
      <c r="F59" s="11">
        <v>1.617E7</v>
      </c>
      <c r="G59" s="12">
        <f t="shared" si="1"/>
        <v>8085000</v>
      </c>
      <c r="H59" s="12">
        <f t="shared" si="2"/>
        <v>7277000</v>
      </c>
      <c r="I59" s="12">
        <f t="shared" si="3"/>
        <v>6064000</v>
      </c>
      <c r="J59" s="12">
        <f t="shared" si="4"/>
        <v>5458000</v>
      </c>
      <c r="K59" s="12">
        <f t="shared" si="5"/>
        <v>4548000</v>
      </c>
      <c r="L59" s="12">
        <f t="shared" si="6"/>
        <v>4094000</v>
      </c>
    </row>
    <row r="60" ht="15.75" customHeight="1">
      <c r="A60" s="10">
        <v>58.0</v>
      </c>
      <c r="B60" s="11" t="s">
        <v>105</v>
      </c>
      <c r="C60" s="11" t="s">
        <v>106</v>
      </c>
      <c r="D60" s="11"/>
      <c r="E60" s="11">
        <v>6240000.0</v>
      </c>
      <c r="F60" s="11">
        <v>1.197E7</v>
      </c>
      <c r="G60" s="12">
        <f t="shared" si="1"/>
        <v>5985000</v>
      </c>
      <c r="H60" s="12">
        <f t="shared" si="2"/>
        <v>5387000</v>
      </c>
      <c r="I60" s="12">
        <f t="shared" si="3"/>
        <v>4489000</v>
      </c>
      <c r="J60" s="12">
        <f t="shared" si="4"/>
        <v>4041000</v>
      </c>
      <c r="K60" s="12">
        <f t="shared" si="5"/>
        <v>3367000</v>
      </c>
      <c r="L60" s="12">
        <f t="shared" si="6"/>
        <v>3031000</v>
      </c>
    </row>
    <row r="61" ht="15.75" customHeight="1">
      <c r="A61" s="10">
        <v>59.0</v>
      </c>
      <c r="B61" s="11" t="s">
        <v>107</v>
      </c>
      <c r="C61" s="11" t="s">
        <v>108</v>
      </c>
      <c r="D61" s="11"/>
      <c r="E61" s="11">
        <v>1.12E7</v>
      </c>
      <c r="F61" s="11">
        <v>1.617E7</v>
      </c>
      <c r="G61" s="12">
        <f t="shared" si="1"/>
        <v>8085000</v>
      </c>
      <c r="H61" s="12">
        <f t="shared" si="2"/>
        <v>7277000</v>
      </c>
      <c r="I61" s="12">
        <f t="shared" si="3"/>
        <v>6064000</v>
      </c>
      <c r="J61" s="12">
        <f t="shared" si="4"/>
        <v>5458000</v>
      </c>
      <c r="K61" s="12">
        <f t="shared" si="5"/>
        <v>4548000</v>
      </c>
      <c r="L61" s="12">
        <f t="shared" si="6"/>
        <v>4094000</v>
      </c>
    </row>
    <row r="62" ht="15.75" customHeight="1">
      <c r="A62" s="10">
        <v>60.0</v>
      </c>
      <c r="B62" s="11" t="s">
        <v>109</v>
      </c>
      <c r="C62" s="11" t="s">
        <v>110</v>
      </c>
      <c r="D62" s="11"/>
      <c r="E62" s="11">
        <v>1.936E7</v>
      </c>
      <c r="F62" s="11">
        <v>3.2441E7</v>
      </c>
      <c r="G62" s="12">
        <f t="shared" si="1"/>
        <v>16221000</v>
      </c>
      <c r="H62" s="12">
        <f t="shared" si="2"/>
        <v>14599000</v>
      </c>
      <c r="I62" s="12">
        <f t="shared" si="3"/>
        <v>12166000</v>
      </c>
      <c r="J62" s="12">
        <f t="shared" si="4"/>
        <v>10950000</v>
      </c>
      <c r="K62" s="12">
        <f t="shared" si="5"/>
        <v>9125000</v>
      </c>
      <c r="L62" s="12">
        <f t="shared" si="6"/>
        <v>8213000</v>
      </c>
    </row>
    <row r="63" ht="15.75" customHeight="1">
      <c r="A63" s="10">
        <v>61.0</v>
      </c>
      <c r="B63" s="11" t="s">
        <v>111</v>
      </c>
      <c r="C63" s="11" t="s">
        <v>112</v>
      </c>
      <c r="D63" s="11"/>
      <c r="E63" s="11">
        <v>1.664E7</v>
      </c>
      <c r="F63" s="11">
        <v>2.219E7</v>
      </c>
      <c r="G63" s="12">
        <f t="shared" si="1"/>
        <v>11095000</v>
      </c>
      <c r="H63" s="12">
        <f t="shared" si="2"/>
        <v>9986000</v>
      </c>
      <c r="I63" s="12">
        <f t="shared" si="3"/>
        <v>8322000</v>
      </c>
      <c r="J63" s="12">
        <f t="shared" si="4"/>
        <v>7490000</v>
      </c>
      <c r="K63" s="12">
        <f t="shared" si="5"/>
        <v>6242000</v>
      </c>
      <c r="L63" s="12">
        <f t="shared" si="6"/>
        <v>5618000</v>
      </c>
    </row>
    <row r="64" ht="15.75" customHeight="1">
      <c r="A64" s="10">
        <v>62.0</v>
      </c>
      <c r="B64" s="11" t="s">
        <v>113</v>
      </c>
      <c r="C64" s="11" t="s">
        <v>19</v>
      </c>
      <c r="D64" s="11"/>
      <c r="E64" s="11">
        <v>1.854E7</v>
      </c>
      <c r="F64" s="11">
        <v>2.198E7</v>
      </c>
      <c r="G64" s="12">
        <f t="shared" si="1"/>
        <v>10990000</v>
      </c>
      <c r="H64" s="12">
        <f t="shared" si="2"/>
        <v>9891000</v>
      </c>
      <c r="I64" s="12">
        <f t="shared" si="3"/>
        <v>8243000</v>
      </c>
      <c r="J64" s="12">
        <f t="shared" si="4"/>
        <v>7419000</v>
      </c>
      <c r="K64" s="12">
        <f t="shared" si="5"/>
        <v>6183000</v>
      </c>
      <c r="L64" s="12">
        <f t="shared" si="6"/>
        <v>5565000</v>
      </c>
    </row>
    <row r="65" ht="15.75" customHeight="1">
      <c r="A65" s="10">
        <v>63.0</v>
      </c>
      <c r="B65" s="11" t="s">
        <v>114</v>
      </c>
      <c r="C65" s="11" t="s">
        <v>48</v>
      </c>
      <c r="D65" s="11"/>
      <c r="E65" s="11">
        <v>1.216E7</v>
      </c>
      <c r="F65" s="11">
        <v>2.45E7</v>
      </c>
      <c r="G65" s="12">
        <f t="shared" si="1"/>
        <v>12250000</v>
      </c>
      <c r="H65" s="12">
        <f t="shared" si="2"/>
        <v>11025000</v>
      </c>
      <c r="I65" s="12">
        <f t="shared" si="3"/>
        <v>9188000</v>
      </c>
      <c r="J65" s="12">
        <f t="shared" si="4"/>
        <v>8270000</v>
      </c>
      <c r="K65" s="12">
        <f t="shared" si="5"/>
        <v>6891000</v>
      </c>
      <c r="L65" s="12">
        <f t="shared" si="6"/>
        <v>6202000</v>
      </c>
    </row>
    <row r="66" ht="15.75" customHeight="1">
      <c r="A66" s="10">
        <v>64.0</v>
      </c>
      <c r="B66" s="11" t="s">
        <v>115</v>
      </c>
      <c r="C66" s="11" t="s">
        <v>116</v>
      </c>
      <c r="D66" s="11"/>
      <c r="E66" s="11">
        <v>4.356E7</v>
      </c>
      <c r="F66" s="11">
        <v>5.621E7</v>
      </c>
      <c r="G66" s="12">
        <f t="shared" si="1"/>
        <v>28105000</v>
      </c>
      <c r="H66" s="12">
        <f t="shared" si="2"/>
        <v>25295000</v>
      </c>
      <c r="I66" s="12">
        <f t="shared" si="3"/>
        <v>21079000</v>
      </c>
      <c r="J66" s="12">
        <f t="shared" si="4"/>
        <v>18972000</v>
      </c>
      <c r="K66" s="12">
        <f t="shared" si="5"/>
        <v>15810000</v>
      </c>
      <c r="L66" s="12">
        <f t="shared" si="6"/>
        <v>14229000</v>
      </c>
    </row>
    <row r="67" ht="15.75" customHeight="1">
      <c r="A67" s="10">
        <v>65.0</v>
      </c>
      <c r="B67" s="11" t="s">
        <v>115</v>
      </c>
      <c r="C67" s="11" t="s">
        <v>117</v>
      </c>
      <c r="D67" s="11"/>
      <c r="E67" s="11">
        <v>5.67E7</v>
      </c>
      <c r="F67" s="11">
        <v>7.35E7</v>
      </c>
      <c r="G67" s="12">
        <f t="shared" si="1"/>
        <v>36750000</v>
      </c>
      <c r="H67" s="12">
        <f t="shared" si="2"/>
        <v>33075000</v>
      </c>
      <c r="I67" s="12">
        <f t="shared" si="3"/>
        <v>27563000</v>
      </c>
      <c r="J67" s="12">
        <f t="shared" si="4"/>
        <v>24807000</v>
      </c>
      <c r="K67" s="12">
        <f t="shared" si="5"/>
        <v>20673000</v>
      </c>
      <c r="L67" s="12">
        <f t="shared" si="6"/>
        <v>18606000</v>
      </c>
    </row>
    <row r="68" ht="15.75" customHeight="1">
      <c r="A68" s="10">
        <v>66.0</v>
      </c>
      <c r="B68" s="11" t="s">
        <v>118</v>
      </c>
      <c r="C68" s="11" t="s">
        <v>119</v>
      </c>
      <c r="D68" s="11"/>
      <c r="E68" s="11">
        <v>3.438E7</v>
      </c>
      <c r="F68" s="11">
        <v>5.0E7</v>
      </c>
      <c r="G68" s="12">
        <f t="shared" si="1"/>
        <v>25000000</v>
      </c>
      <c r="H68" s="12">
        <f t="shared" si="2"/>
        <v>22500000</v>
      </c>
      <c r="I68" s="12">
        <f t="shared" si="3"/>
        <v>18750000</v>
      </c>
      <c r="J68" s="12">
        <f t="shared" si="4"/>
        <v>16875000</v>
      </c>
      <c r="K68" s="12">
        <f t="shared" si="5"/>
        <v>14063000</v>
      </c>
      <c r="L68" s="12">
        <f t="shared" si="6"/>
        <v>12657000</v>
      </c>
    </row>
    <row r="69" ht="15.75" customHeight="1">
      <c r="A69" s="10">
        <v>67.0</v>
      </c>
      <c r="B69" s="11" t="s">
        <v>118</v>
      </c>
      <c r="C69" s="11" t="s">
        <v>120</v>
      </c>
      <c r="D69" s="11"/>
      <c r="E69" s="11">
        <v>3.078E7</v>
      </c>
      <c r="F69" s="11">
        <v>4.4765E7</v>
      </c>
      <c r="G69" s="12">
        <f t="shared" si="1"/>
        <v>22383000</v>
      </c>
      <c r="H69" s="12">
        <f t="shared" si="2"/>
        <v>20145000</v>
      </c>
      <c r="I69" s="12">
        <f t="shared" si="3"/>
        <v>16788000</v>
      </c>
      <c r="J69" s="12">
        <f t="shared" si="4"/>
        <v>15110000</v>
      </c>
      <c r="K69" s="12">
        <f t="shared" si="5"/>
        <v>12591000</v>
      </c>
      <c r="L69" s="12">
        <f t="shared" si="6"/>
        <v>11332000</v>
      </c>
    </row>
    <row r="70" ht="15.75" customHeight="1">
      <c r="A70" s="10">
        <v>68.0</v>
      </c>
      <c r="B70" s="11" t="s">
        <v>121</v>
      </c>
      <c r="C70" s="11" t="s">
        <v>122</v>
      </c>
      <c r="D70" s="11"/>
      <c r="E70" s="11">
        <v>5.67E7</v>
      </c>
      <c r="F70" s="11">
        <v>6.874E7</v>
      </c>
      <c r="G70" s="12">
        <f t="shared" si="1"/>
        <v>34370000</v>
      </c>
      <c r="H70" s="12">
        <f t="shared" si="2"/>
        <v>30933000</v>
      </c>
      <c r="I70" s="12">
        <f t="shared" si="3"/>
        <v>25778000</v>
      </c>
      <c r="J70" s="12">
        <f t="shared" si="4"/>
        <v>23201000</v>
      </c>
      <c r="K70" s="12">
        <f t="shared" si="5"/>
        <v>19334000</v>
      </c>
      <c r="L70" s="12">
        <f t="shared" si="6"/>
        <v>17401000</v>
      </c>
    </row>
    <row r="71" ht="15.75" customHeight="1">
      <c r="A71" s="10">
        <v>69.0</v>
      </c>
      <c r="B71" s="11" t="s">
        <v>121</v>
      </c>
      <c r="C71" s="11" t="s">
        <v>123</v>
      </c>
      <c r="D71" s="11"/>
      <c r="E71" s="11">
        <v>5.274E7</v>
      </c>
      <c r="F71" s="11">
        <v>6.244E7</v>
      </c>
      <c r="G71" s="12">
        <f t="shared" si="1"/>
        <v>31220000</v>
      </c>
      <c r="H71" s="12">
        <f t="shared" si="2"/>
        <v>28098000</v>
      </c>
      <c r="I71" s="12">
        <f t="shared" si="3"/>
        <v>23415000</v>
      </c>
      <c r="J71" s="12">
        <f t="shared" si="4"/>
        <v>21074000</v>
      </c>
      <c r="K71" s="12">
        <f t="shared" si="5"/>
        <v>17562000</v>
      </c>
      <c r="L71" s="12">
        <f t="shared" si="6"/>
        <v>15806000</v>
      </c>
    </row>
    <row r="72" ht="15.75" customHeight="1">
      <c r="A72" s="10">
        <v>70.0</v>
      </c>
      <c r="B72" s="11" t="s">
        <v>121</v>
      </c>
      <c r="C72" s="11" t="s">
        <v>63</v>
      </c>
      <c r="D72" s="11"/>
      <c r="E72" s="11">
        <v>4.716E7</v>
      </c>
      <c r="F72" s="11">
        <v>5.586E7</v>
      </c>
      <c r="G72" s="12">
        <f t="shared" si="1"/>
        <v>27930000</v>
      </c>
      <c r="H72" s="12">
        <f t="shared" si="2"/>
        <v>25137000</v>
      </c>
      <c r="I72" s="12">
        <f t="shared" si="3"/>
        <v>20948000</v>
      </c>
      <c r="J72" s="12">
        <f t="shared" si="4"/>
        <v>18854000</v>
      </c>
      <c r="K72" s="12">
        <f t="shared" si="5"/>
        <v>15711000</v>
      </c>
      <c r="L72" s="12">
        <f t="shared" si="6"/>
        <v>14140000</v>
      </c>
    </row>
    <row r="73" ht="15.75" customHeight="1">
      <c r="A73" s="10">
        <v>71.0</v>
      </c>
      <c r="B73" s="11" t="s">
        <v>124</v>
      </c>
      <c r="C73" s="11" t="s">
        <v>125</v>
      </c>
      <c r="D73" s="11"/>
      <c r="E73" s="11">
        <v>1.136E7</v>
      </c>
      <c r="F73" s="11">
        <v>2.009E7</v>
      </c>
      <c r="G73" s="12">
        <f t="shared" si="1"/>
        <v>10045000</v>
      </c>
      <c r="H73" s="12">
        <f t="shared" si="2"/>
        <v>9041000</v>
      </c>
      <c r="I73" s="12">
        <f t="shared" si="3"/>
        <v>7534000</v>
      </c>
      <c r="J73" s="12">
        <f t="shared" si="4"/>
        <v>6781000</v>
      </c>
      <c r="K73" s="12">
        <f t="shared" si="5"/>
        <v>5651000</v>
      </c>
      <c r="L73" s="12">
        <f t="shared" si="6"/>
        <v>5086000</v>
      </c>
    </row>
    <row r="74" ht="15.75" customHeight="1">
      <c r="A74" s="10">
        <v>72.0</v>
      </c>
      <c r="B74" s="11" t="s">
        <v>126</v>
      </c>
      <c r="C74" s="11" t="s">
        <v>127</v>
      </c>
      <c r="D74" s="11"/>
      <c r="E74" s="11">
        <v>4.5E7</v>
      </c>
      <c r="F74" s="11">
        <v>7.3243E7</v>
      </c>
      <c r="G74" s="12">
        <f t="shared" si="1"/>
        <v>36622000</v>
      </c>
      <c r="H74" s="12">
        <f t="shared" si="2"/>
        <v>32960000</v>
      </c>
      <c r="I74" s="12">
        <f t="shared" si="3"/>
        <v>27467000</v>
      </c>
      <c r="J74" s="12">
        <f t="shared" si="4"/>
        <v>24721000</v>
      </c>
      <c r="K74" s="12">
        <f t="shared" si="5"/>
        <v>20601000</v>
      </c>
      <c r="L74" s="12">
        <f t="shared" si="6"/>
        <v>18541000</v>
      </c>
    </row>
    <row r="75" ht="15.75" customHeight="1">
      <c r="A75" s="10">
        <v>73.0</v>
      </c>
      <c r="B75" s="11" t="s">
        <v>126</v>
      </c>
      <c r="C75" s="11" t="s">
        <v>128</v>
      </c>
      <c r="D75" s="11"/>
      <c r="E75" s="11">
        <v>4.194E7</v>
      </c>
      <c r="F75" s="11">
        <v>6.8262E7</v>
      </c>
      <c r="G75" s="12">
        <f t="shared" si="1"/>
        <v>34131000</v>
      </c>
      <c r="H75" s="12">
        <f t="shared" si="2"/>
        <v>30718000</v>
      </c>
      <c r="I75" s="12">
        <f t="shared" si="3"/>
        <v>25599000</v>
      </c>
      <c r="J75" s="12">
        <f t="shared" si="4"/>
        <v>23040000</v>
      </c>
      <c r="K75" s="12">
        <f t="shared" si="5"/>
        <v>19200000</v>
      </c>
      <c r="L75" s="12">
        <f t="shared" si="6"/>
        <v>17280000</v>
      </c>
    </row>
    <row r="76" ht="15.75" customHeight="1">
      <c r="A76" s="10">
        <v>74.0</v>
      </c>
      <c r="B76" s="11" t="s">
        <v>126</v>
      </c>
      <c r="C76" s="11" t="s">
        <v>129</v>
      </c>
      <c r="D76" s="11"/>
      <c r="E76" s="11">
        <v>2.826E7</v>
      </c>
      <c r="F76" s="11">
        <v>4.5997E7</v>
      </c>
      <c r="G76" s="12">
        <f t="shared" si="1"/>
        <v>22999000</v>
      </c>
      <c r="H76" s="12">
        <f t="shared" si="2"/>
        <v>20700000</v>
      </c>
      <c r="I76" s="12">
        <f t="shared" si="3"/>
        <v>17250000</v>
      </c>
      <c r="J76" s="12">
        <f t="shared" si="4"/>
        <v>15525000</v>
      </c>
      <c r="K76" s="12">
        <f t="shared" si="5"/>
        <v>12938000</v>
      </c>
      <c r="L76" s="12">
        <f t="shared" si="6"/>
        <v>11645000</v>
      </c>
    </row>
    <row r="77" ht="15.75" customHeight="1">
      <c r="A77" s="10">
        <v>75.0</v>
      </c>
      <c r="B77" s="11" t="s">
        <v>126</v>
      </c>
      <c r="C77" s="11" t="s">
        <v>130</v>
      </c>
      <c r="D77" s="11"/>
      <c r="E77" s="11">
        <v>3.042E7</v>
      </c>
      <c r="F77" s="11">
        <v>4.9512E7</v>
      </c>
      <c r="G77" s="12">
        <f t="shared" si="1"/>
        <v>24756000</v>
      </c>
      <c r="H77" s="12">
        <f t="shared" si="2"/>
        <v>22281000</v>
      </c>
      <c r="I77" s="12">
        <f t="shared" si="3"/>
        <v>18567000</v>
      </c>
      <c r="J77" s="12">
        <f t="shared" si="4"/>
        <v>16711000</v>
      </c>
      <c r="K77" s="12">
        <f t="shared" si="5"/>
        <v>13926000</v>
      </c>
      <c r="L77" s="12">
        <f t="shared" si="6"/>
        <v>12534000</v>
      </c>
    </row>
    <row r="78" ht="15.75" customHeight="1">
      <c r="A78" s="10">
        <v>76.0</v>
      </c>
      <c r="B78" s="11" t="s">
        <v>126</v>
      </c>
      <c r="C78" s="11" t="s">
        <v>131</v>
      </c>
      <c r="D78" s="11"/>
      <c r="E78" s="11">
        <v>2.826E7</v>
      </c>
      <c r="F78" s="11">
        <v>4.5997E7</v>
      </c>
      <c r="G78" s="12">
        <f t="shared" si="1"/>
        <v>22999000</v>
      </c>
      <c r="H78" s="12">
        <f t="shared" si="2"/>
        <v>20700000</v>
      </c>
      <c r="I78" s="12">
        <f t="shared" si="3"/>
        <v>17250000</v>
      </c>
      <c r="J78" s="12">
        <f t="shared" si="4"/>
        <v>15525000</v>
      </c>
      <c r="K78" s="12">
        <f t="shared" si="5"/>
        <v>12938000</v>
      </c>
      <c r="L78" s="12">
        <f t="shared" si="6"/>
        <v>11645000</v>
      </c>
    </row>
    <row r="79" ht="15.75" customHeight="1">
      <c r="A79" s="10">
        <v>77.0</v>
      </c>
      <c r="B79" s="11" t="s">
        <v>132</v>
      </c>
      <c r="C79" s="11" t="s">
        <v>90</v>
      </c>
      <c r="D79" s="11"/>
      <c r="E79" s="11">
        <v>1.656E7</v>
      </c>
      <c r="F79" s="11">
        <v>2.604E7</v>
      </c>
      <c r="G79" s="12">
        <f t="shared" si="1"/>
        <v>13020000</v>
      </c>
      <c r="H79" s="12">
        <f t="shared" si="2"/>
        <v>11718000</v>
      </c>
      <c r="I79" s="12">
        <f t="shared" si="3"/>
        <v>9765000</v>
      </c>
      <c r="J79" s="12">
        <f t="shared" si="4"/>
        <v>8789000</v>
      </c>
      <c r="K79" s="12">
        <f t="shared" si="5"/>
        <v>7324000</v>
      </c>
      <c r="L79" s="12">
        <f t="shared" si="6"/>
        <v>6592000</v>
      </c>
    </row>
    <row r="80" ht="15.75" customHeight="1">
      <c r="A80" s="10">
        <v>78.0</v>
      </c>
      <c r="B80" s="11" t="s">
        <v>133</v>
      </c>
      <c r="C80" s="11" t="s">
        <v>134</v>
      </c>
      <c r="D80" s="11"/>
      <c r="E80" s="11">
        <v>1.776E7</v>
      </c>
      <c r="F80" s="11">
        <v>2.8416E7</v>
      </c>
      <c r="G80" s="12">
        <f t="shared" si="1"/>
        <v>14208000</v>
      </c>
      <c r="H80" s="12">
        <f t="shared" si="2"/>
        <v>12788000</v>
      </c>
      <c r="I80" s="12">
        <f t="shared" si="3"/>
        <v>10656000</v>
      </c>
      <c r="J80" s="12">
        <f t="shared" si="4"/>
        <v>9591000</v>
      </c>
      <c r="K80" s="12">
        <f t="shared" si="5"/>
        <v>7992000</v>
      </c>
      <c r="L80" s="12">
        <f t="shared" si="6"/>
        <v>7193000</v>
      </c>
    </row>
    <row r="81" ht="15.75" customHeight="1">
      <c r="A81" s="10">
        <v>79.0</v>
      </c>
      <c r="B81" s="11" t="s">
        <v>133</v>
      </c>
      <c r="C81" s="11" t="s">
        <v>135</v>
      </c>
      <c r="D81" s="11"/>
      <c r="E81" s="11">
        <v>1.392E7</v>
      </c>
      <c r="F81" s="11">
        <v>2.464E7</v>
      </c>
      <c r="G81" s="12">
        <f t="shared" si="1"/>
        <v>12320000</v>
      </c>
      <c r="H81" s="12">
        <f t="shared" si="2"/>
        <v>11088000</v>
      </c>
      <c r="I81" s="12">
        <f t="shared" si="3"/>
        <v>9240000</v>
      </c>
      <c r="J81" s="12">
        <f t="shared" si="4"/>
        <v>8316000</v>
      </c>
      <c r="K81" s="12">
        <f t="shared" si="5"/>
        <v>6930000</v>
      </c>
      <c r="L81" s="12">
        <f t="shared" si="6"/>
        <v>6237000</v>
      </c>
    </row>
    <row r="82" ht="15.75" customHeight="1">
      <c r="A82" s="10">
        <v>80.0</v>
      </c>
      <c r="B82" s="11" t="s">
        <v>133</v>
      </c>
      <c r="C82" s="11" t="s">
        <v>136</v>
      </c>
      <c r="D82" s="11"/>
      <c r="E82" s="11">
        <v>1.072E7</v>
      </c>
      <c r="F82" s="11">
        <v>1.7152E7</v>
      </c>
      <c r="G82" s="12">
        <f t="shared" si="1"/>
        <v>8576000</v>
      </c>
      <c r="H82" s="12">
        <f t="shared" si="2"/>
        <v>7719000</v>
      </c>
      <c r="I82" s="12">
        <f t="shared" si="3"/>
        <v>6432000</v>
      </c>
      <c r="J82" s="12">
        <f t="shared" si="4"/>
        <v>5789000</v>
      </c>
      <c r="K82" s="12">
        <f t="shared" si="5"/>
        <v>4824000</v>
      </c>
      <c r="L82" s="12">
        <f t="shared" si="6"/>
        <v>4342000</v>
      </c>
    </row>
    <row r="83" ht="15.75" customHeight="1">
      <c r="A83" s="10">
        <v>81.0</v>
      </c>
      <c r="B83" s="11" t="s">
        <v>133</v>
      </c>
      <c r="C83" s="11" t="s">
        <v>137</v>
      </c>
      <c r="D83" s="11"/>
      <c r="E83" s="11">
        <v>8160000.0</v>
      </c>
      <c r="F83" s="11">
        <v>1.435E7</v>
      </c>
      <c r="G83" s="12">
        <f t="shared" si="1"/>
        <v>7175000</v>
      </c>
      <c r="H83" s="12">
        <f t="shared" si="2"/>
        <v>6458000</v>
      </c>
      <c r="I83" s="12">
        <f t="shared" si="3"/>
        <v>5382000</v>
      </c>
      <c r="J83" s="12">
        <f t="shared" si="4"/>
        <v>4844000</v>
      </c>
      <c r="K83" s="12">
        <f t="shared" si="5"/>
        <v>4037000</v>
      </c>
      <c r="L83" s="12">
        <f t="shared" si="6"/>
        <v>3634000</v>
      </c>
    </row>
    <row r="84" ht="15.75" customHeight="1">
      <c r="A84" s="10">
        <v>82.0</v>
      </c>
      <c r="B84" s="11" t="s">
        <v>138</v>
      </c>
      <c r="C84" s="11" t="s">
        <v>19</v>
      </c>
      <c r="D84" s="11"/>
      <c r="E84" s="11">
        <v>3.276E7</v>
      </c>
      <c r="F84" s="11">
        <v>3.85E7</v>
      </c>
      <c r="G84" s="12">
        <f t="shared" si="1"/>
        <v>19250000</v>
      </c>
      <c r="H84" s="12">
        <f t="shared" si="2"/>
        <v>17325000</v>
      </c>
      <c r="I84" s="12">
        <f t="shared" si="3"/>
        <v>14438000</v>
      </c>
      <c r="J84" s="12">
        <f t="shared" si="4"/>
        <v>12995000</v>
      </c>
      <c r="K84" s="12">
        <f t="shared" si="5"/>
        <v>10829000</v>
      </c>
      <c r="L84" s="12">
        <f t="shared" si="6"/>
        <v>9747000</v>
      </c>
    </row>
    <row r="85" ht="15.75" customHeight="1">
      <c r="A85" s="10">
        <v>83.0</v>
      </c>
      <c r="B85" s="11" t="s">
        <v>139</v>
      </c>
      <c r="C85" s="11" t="s">
        <v>140</v>
      </c>
      <c r="D85" s="11"/>
      <c r="E85" s="11">
        <v>1.224E7</v>
      </c>
      <c r="F85" s="11">
        <v>1.617E7</v>
      </c>
      <c r="G85" s="12">
        <f t="shared" si="1"/>
        <v>8085000</v>
      </c>
      <c r="H85" s="12">
        <f t="shared" si="2"/>
        <v>7277000</v>
      </c>
      <c r="I85" s="12">
        <f t="shared" si="3"/>
        <v>6064000</v>
      </c>
      <c r="J85" s="12">
        <f t="shared" si="4"/>
        <v>5458000</v>
      </c>
      <c r="K85" s="12">
        <f t="shared" si="5"/>
        <v>4548000</v>
      </c>
      <c r="L85" s="12">
        <f t="shared" si="6"/>
        <v>4094000</v>
      </c>
    </row>
    <row r="86" ht="15.75" customHeight="1">
      <c r="A86" s="10">
        <v>84.0</v>
      </c>
      <c r="B86" s="11" t="s">
        <v>141</v>
      </c>
      <c r="C86" s="11" t="s">
        <v>142</v>
      </c>
      <c r="D86" s="11"/>
      <c r="E86" s="11">
        <v>9760000.0</v>
      </c>
      <c r="F86" s="11">
        <v>1.82E7</v>
      </c>
      <c r="G86" s="12">
        <f t="shared" si="1"/>
        <v>9100000</v>
      </c>
      <c r="H86" s="12">
        <f t="shared" si="2"/>
        <v>8190000</v>
      </c>
      <c r="I86" s="12">
        <f t="shared" si="3"/>
        <v>6825000</v>
      </c>
      <c r="J86" s="12">
        <f t="shared" si="4"/>
        <v>6143000</v>
      </c>
      <c r="K86" s="12">
        <f t="shared" si="5"/>
        <v>5119000</v>
      </c>
      <c r="L86" s="12">
        <f t="shared" si="6"/>
        <v>4608000</v>
      </c>
    </row>
    <row r="87" ht="15.75" customHeight="1">
      <c r="A87" s="10">
        <v>85.0</v>
      </c>
      <c r="B87" s="11" t="s">
        <v>143</v>
      </c>
      <c r="C87" s="11" t="s">
        <v>144</v>
      </c>
      <c r="D87" s="11"/>
      <c r="E87" s="11">
        <v>7200000.0</v>
      </c>
      <c r="F87" s="11">
        <v>1.152E7</v>
      </c>
      <c r="G87" s="12">
        <f t="shared" si="1"/>
        <v>5760000</v>
      </c>
      <c r="H87" s="12">
        <f t="shared" si="2"/>
        <v>5184000</v>
      </c>
      <c r="I87" s="12">
        <f t="shared" si="3"/>
        <v>4320000</v>
      </c>
      <c r="J87" s="12">
        <f t="shared" si="4"/>
        <v>3888000</v>
      </c>
      <c r="K87" s="12">
        <f t="shared" si="5"/>
        <v>3240000</v>
      </c>
      <c r="L87" s="12">
        <f t="shared" si="6"/>
        <v>2916000</v>
      </c>
    </row>
    <row r="88" ht="15.75" customHeight="1">
      <c r="A88" s="10">
        <v>86.0</v>
      </c>
      <c r="B88" s="11" t="s">
        <v>145</v>
      </c>
      <c r="C88" s="11" t="s">
        <v>19</v>
      </c>
      <c r="D88" s="11"/>
      <c r="E88" s="11">
        <v>5280000.0</v>
      </c>
      <c r="F88" s="11">
        <v>7630000.0</v>
      </c>
      <c r="G88" s="12">
        <f t="shared" si="1"/>
        <v>3815000</v>
      </c>
      <c r="H88" s="12">
        <f t="shared" si="2"/>
        <v>3434000</v>
      </c>
      <c r="I88" s="12">
        <f t="shared" si="3"/>
        <v>2862000</v>
      </c>
      <c r="J88" s="12">
        <f t="shared" si="4"/>
        <v>2576000</v>
      </c>
      <c r="K88" s="12">
        <f t="shared" si="5"/>
        <v>2147000</v>
      </c>
      <c r="L88" s="12">
        <f t="shared" si="6"/>
        <v>1933000</v>
      </c>
    </row>
    <row r="89" ht="15.75" customHeight="1">
      <c r="A89" s="10">
        <v>87.0</v>
      </c>
      <c r="B89" s="11" t="s">
        <v>146</v>
      </c>
      <c r="C89" s="11" t="s">
        <v>147</v>
      </c>
      <c r="D89" s="11"/>
      <c r="E89" s="11">
        <v>1.818E7</v>
      </c>
      <c r="F89" s="11">
        <v>2.569E7</v>
      </c>
      <c r="G89" s="12">
        <f t="shared" si="1"/>
        <v>12845000</v>
      </c>
      <c r="H89" s="12">
        <f t="shared" si="2"/>
        <v>11561000</v>
      </c>
      <c r="I89" s="12">
        <f t="shared" si="3"/>
        <v>9634000</v>
      </c>
      <c r="J89" s="12">
        <f t="shared" si="4"/>
        <v>8671000</v>
      </c>
      <c r="K89" s="12">
        <f t="shared" si="5"/>
        <v>7226000</v>
      </c>
      <c r="L89" s="12">
        <f t="shared" si="6"/>
        <v>6504000</v>
      </c>
    </row>
    <row r="90" ht="15.75" customHeight="1">
      <c r="A90" s="10">
        <v>88.0</v>
      </c>
      <c r="B90" s="11" t="s">
        <v>146</v>
      </c>
      <c r="C90" s="11" t="s">
        <v>148</v>
      </c>
      <c r="D90" s="11"/>
      <c r="E90" s="11">
        <v>5.076E7</v>
      </c>
      <c r="F90" s="11">
        <v>6.839E7</v>
      </c>
      <c r="G90" s="12">
        <f t="shared" si="1"/>
        <v>34195000</v>
      </c>
      <c r="H90" s="12">
        <f t="shared" si="2"/>
        <v>30776000</v>
      </c>
      <c r="I90" s="12">
        <f t="shared" si="3"/>
        <v>25647000</v>
      </c>
      <c r="J90" s="12">
        <f t="shared" si="4"/>
        <v>23083000</v>
      </c>
      <c r="K90" s="12">
        <f t="shared" si="5"/>
        <v>19236000</v>
      </c>
      <c r="L90" s="12">
        <f t="shared" si="6"/>
        <v>17313000</v>
      </c>
    </row>
    <row r="91" ht="15.75" customHeight="1">
      <c r="A91" s="10">
        <v>89.0</v>
      </c>
      <c r="B91" s="11" t="s">
        <v>149</v>
      </c>
      <c r="C91" s="11" t="s">
        <v>150</v>
      </c>
      <c r="D91" s="11"/>
      <c r="E91" s="11">
        <v>1.818E7</v>
      </c>
      <c r="F91" s="11">
        <v>2.569E7</v>
      </c>
      <c r="G91" s="12">
        <f t="shared" si="1"/>
        <v>12845000</v>
      </c>
      <c r="H91" s="12">
        <f t="shared" si="2"/>
        <v>11561000</v>
      </c>
      <c r="I91" s="12">
        <f t="shared" si="3"/>
        <v>9634000</v>
      </c>
      <c r="J91" s="12">
        <f t="shared" si="4"/>
        <v>8671000</v>
      </c>
      <c r="K91" s="12">
        <f t="shared" si="5"/>
        <v>7226000</v>
      </c>
      <c r="L91" s="12">
        <f t="shared" si="6"/>
        <v>6504000</v>
      </c>
    </row>
    <row r="92" ht="15.75" customHeight="1">
      <c r="A92" s="10">
        <v>90.0</v>
      </c>
      <c r="B92" s="11" t="s">
        <v>151</v>
      </c>
      <c r="C92" s="11" t="s">
        <v>152</v>
      </c>
      <c r="D92" s="11"/>
      <c r="E92" s="11">
        <v>1.328E7</v>
      </c>
      <c r="F92" s="11">
        <v>1.869E7</v>
      </c>
      <c r="G92" s="12">
        <f t="shared" si="1"/>
        <v>9345000</v>
      </c>
      <c r="H92" s="12">
        <f t="shared" si="2"/>
        <v>8411000</v>
      </c>
      <c r="I92" s="12">
        <f t="shared" si="3"/>
        <v>7009000</v>
      </c>
      <c r="J92" s="12">
        <f t="shared" si="4"/>
        <v>6309000</v>
      </c>
      <c r="K92" s="12">
        <f t="shared" si="5"/>
        <v>5257000</v>
      </c>
      <c r="L92" s="12">
        <f t="shared" si="6"/>
        <v>4732000</v>
      </c>
    </row>
    <row r="93" ht="15.75" customHeight="1">
      <c r="A93" s="10">
        <v>91.0</v>
      </c>
      <c r="B93" s="11" t="s">
        <v>153</v>
      </c>
      <c r="C93" s="11" t="s">
        <v>154</v>
      </c>
      <c r="D93" s="11"/>
      <c r="E93" s="11">
        <v>1.664E7</v>
      </c>
      <c r="F93" s="11">
        <v>2.527E7</v>
      </c>
      <c r="G93" s="12">
        <f t="shared" si="1"/>
        <v>12635000</v>
      </c>
      <c r="H93" s="12">
        <f t="shared" si="2"/>
        <v>11372000</v>
      </c>
      <c r="I93" s="12">
        <f t="shared" si="3"/>
        <v>9477000</v>
      </c>
      <c r="J93" s="12">
        <f t="shared" si="4"/>
        <v>8530000</v>
      </c>
      <c r="K93" s="12">
        <f t="shared" si="5"/>
        <v>7108000</v>
      </c>
      <c r="L93" s="12">
        <f t="shared" si="6"/>
        <v>6398000</v>
      </c>
    </row>
    <row r="94" ht="15.75" customHeight="1">
      <c r="A94" s="10">
        <v>92.0</v>
      </c>
      <c r="B94" s="11" t="s">
        <v>155</v>
      </c>
      <c r="C94" s="11" t="s">
        <v>156</v>
      </c>
      <c r="D94" s="11"/>
      <c r="E94" s="11">
        <v>6300000.0</v>
      </c>
      <c r="F94" s="11">
        <v>1.197E7</v>
      </c>
      <c r="G94" s="12">
        <f t="shared" si="1"/>
        <v>5985000</v>
      </c>
      <c r="H94" s="12">
        <f t="shared" si="2"/>
        <v>5387000</v>
      </c>
      <c r="I94" s="12">
        <f t="shared" si="3"/>
        <v>4489000</v>
      </c>
      <c r="J94" s="12">
        <f t="shared" si="4"/>
        <v>4041000</v>
      </c>
      <c r="K94" s="12">
        <f t="shared" si="5"/>
        <v>3367000</v>
      </c>
      <c r="L94" s="12">
        <f t="shared" si="6"/>
        <v>3031000</v>
      </c>
    </row>
    <row r="95" ht="15.75" customHeight="1">
      <c r="A95" s="10">
        <v>93.0</v>
      </c>
      <c r="B95" s="11" t="s">
        <v>157</v>
      </c>
      <c r="C95" s="11" t="s">
        <v>19</v>
      </c>
      <c r="D95" s="11"/>
      <c r="E95" s="11">
        <v>2.112E7</v>
      </c>
      <c r="F95" s="11">
        <v>2.814E7</v>
      </c>
      <c r="G95" s="12">
        <f t="shared" si="1"/>
        <v>14070000</v>
      </c>
      <c r="H95" s="12">
        <f t="shared" si="2"/>
        <v>12663000</v>
      </c>
      <c r="I95" s="12">
        <f t="shared" si="3"/>
        <v>10553000</v>
      </c>
      <c r="J95" s="12">
        <f t="shared" si="4"/>
        <v>9498000</v>
      </c>
      <c r="K95" s="12">
        <f t="shared" si="5"/>
        <v>7915000</v>
      </c>
      <c r="L95" s="12">
        <f t="shared" si="6"/>
        <v>7124000</v>
      </c>
    </row>
    <row r="96" ht="15.75" customHeight="1">
      <c r="A96" s="10">
        <v>94.0</v>
      </c>
      <c r="B96" s="11" t="s">
        <v>158</v>
      </c>
      <c r="C96" s="11" t="s">
        <v>159</v>
      </c>
      <c r="D96" s="11"/>
      <c r="E96" s="11">
        <v>6880000.0</v>
      </c>
      <c r="F96" s="11">
        <v>1.064E7</v>
      </c>
      <c r="G96" s="12">
        <f t="shared" si="1"/>
        <v>5320000</v>
      </c>
      <c r="H96" s="12">
        <f t="shared" si="2"/>
        <v>4788000</v>
      </c>
      <c r="I96" s="12">
        <f t="shared" si="3"/>
        <v>3990000</v>
      </c>
      <c r="J96" s="12">
        <f t="shared" si="4"/>
        <v>3591000</v>
      </c>
      <c r="K96" s="12">
        <f t="shared" si="5"/>
        <v>2993000</v>
      </c>
      <c r="L96" s="12">
        <f t="shared" si="6"/>
        <v>2694000</v>
      </c>
    </row>
    <row r="97" ht="15.75" customHeight="1">
      <c r="A97" s="10">
        <v>95.0</v>
      </c>
      <c r="B97" s="11" t="s">
        <v>160</v>
      </c>
      <c r="C97" s="11" t="s">
        <v>19</v>
      </c>
      <c r="D97" s="11"/>
      <c r="E97" s="11">
        <v>5.076E7</v>
      </c>
      <c r="F97" s="11">
        <v>6.51E7</v>
      </c>
      <c r="G97" s="12">
        <f t="shared" si="1"/>
        <v>32550000</v>
      </c>
      <c r="H97" s="12">
        <f t="shared" si="2"/>
        <v>29295000</v>
      </c>
      <c r="I97" s="12">
        <f t="shared" si="3"/>
        <v>24413000</v>
      </c>
      <c r="J97" s="12">
        <f t="shared" si="4"/>
        <v>21972000</v>
      </c>
      <c r="K97" s="12">
        <f t="shared" si="5"/>
        <v>18310000</v>
      </c>
      <c r="L97" s="12">
        <f t="shared" si="6"/>
        <v>16479000</v>
      </c>
    </row>
    <row r="98" ht="15.75" customHeight="1">
      <c r="A98" s="10">
        <v>96.0</v>
      </c>
      <c r="B98" s="11" t="s">
        <v>161</v>
      </c>
      <c r="C98" s="11" t="s">
        <v>162</v>
      </c>
      <c r="D98" s="11"/>
      <c r="E98" s="11">
        <v>8800000.0</v>
      </c>
      <c r="F98" s="11">
        <v>1.267E7</v>
      </c>
      <c r="G98" s="12">
        <f t="shared" si="1"/>
        <v>6335000</v>
      </c>
      <c r="H98" s="12">
        <f t="shared" si="2"/>
        <v>5702000</v>
      </c>
      <c r="I98" s="12">
        <f t="shared" si="3"/>
        <v>4752000</v>
      </c>
      <c r="J98" s="12">
        <f t="shared" si="4"/>
        <v>4277000</v>
      </c>
      <c r="K98" s="12">
        <f t="shared" si="5"/>
        <v>3564000</v>
      </c>
      <c r="L98" s="12">
        <f t="shared" si="6"/>
        <v>3208000</v>
      </c>
    </row>
    <row r="99" ht="15.75" customHeight="1">
      <c r="A99" s="10">
        <v>97.0</v>
      </c>
      <c r="B99" s="11" t="s">
        <v>163</v>
      </c>
      <c r="C99" s="11" t="s">
        <v>19</v>
      </c>
      <c r="D99" s="11"/>
      <c r="E99" s="11">
        <v>1.764E7</v>
      </c>
      <c r="F99" s="11">
        <v>2.177E7</v>
      </c>
      <c r="G99" s="12">
        <f t="shared" si="1"/>
        <v>10885000</v>
      </c>
      <c r="H99" s="12">
        <f t="shared" si="2"/>
        <v>9797000</v>
      </c>
      <c r="I99" s="12">
        <f t="shared" si="3"/>
        <v>8164000</v>
      </c>
      <c r="J99" s="12">
        <f t="shared" si="4"/>
        <v>7348000</v>
      </c>
      <c r="K99" s="12">
        <f t="shared" si="5"/>
        <v>6123000</v>
      </c>
      <c r="L99" s="12">
        <f t="shared" si="6"/>
        <v>5511000</v>
      </c>
    </row>
    <row r="100" ht="15.75" customHeight="1">
      <c r="A100" s="10">
        <v>98.0</v>
      </c>
      <c r="B100" s="11" t="s">
        <v>164</v>
      </c>
      <c r="C100" s="11" t="s">
        <v>165</v>
      </c>
      <c r="D100" s="11"/>
      <c r="E100" s="11">
        <v>6240000.0</v>
      </c>
      <c r="F100" s="11">
        <v>1.197E7</v>
      </c>
      <c r="G100" s="12">
        <f t="shared" si="1"/>
        <v>5985000</v>
      </c>
      <c r="H100" s="12">
        <f t="shared" si="2"/>
        <v>5387000</v>
      </c>
      <c r="I100" s="12">
        <f t="shared" si="3"/>
        <v>4489000</v>
      </c>
      <c r="J100" s="12">
        <f t="shared" si="4"/>
        <v>4041000</v>
      </c>
      <c r="K100" s="12">
        <f t="shared" si="5"/>
        <v>3367000</v>
      </c>
      <c r="L100" s="12">
        <f t="shared" si="6"/>
        <v>3031000</v>
      </c>
    </row>
    <row r="101" ht="15.75" customHeight="1">
      <c r="A101" s="10">
        <v>99.0</v>
      </c>
      <c r="B101" s="11" t="s">
        <v>166</v>
      </c>
      <c r="C101" s="11" t="s">
        <v>167</v>
      </c>
      <c r="D101" s="11"/>
      <c r="E101" s="11">
        <v>6300000.0</v>
      </c>
      <c r="F101" s="11">
        <v>1.12E7</v>
      </c>
      <c r="G101" s="12">
        <f t="shared" si="1"/>
        <v>5600000</v>
      </c>
      <c r="H101" s="12">
        <f t="shared" si="2"/>
        <v>5040000</v>
      </c>
      <c r="I101" s="12">
        <f t="shared" si="3"/>
        <v>4200000</v>
      </c>
      <c r="J101" s="12">
        <f t="shared" si="4"/>
        <v>3780000</v>
      </c>
      <c r="K101" s="12">
        <f t="shared" si="5"/>
        <v>3150000</v>
      </c>
      <c r="L101" s="12">
        <f t="shared" si="6"/>
        <v>2835000</v>
      </c>
    </row>
    <row r="102" ht="15.75" customHeight="1">
      <c r="A102" s="10">
        <v>100.0</v>
      </c>
      <c r="B102" s="11" t="s">
        <v>168</v>
      </c>
      <c r="C102" s="11" t="s">
        <v>169</v>
      </c>
      <c r="D102" s="11"/>
      <c r="E102" s="11">
        <v>5.454E7</v>
      </c>
      <c r="F102" s="11">
        <v>6.461E7</v>
      </c>
      <c r="G102" s="12">
        <f t="shared" si="1"/>
        <v>32305000</v>
      </c>
      <c r="H102" s="12">
        <f t="shared" si="2"/>
        <v>29075000</v>
      </c>
      <c r="I102" s="12">
        <f t="shared" si="3"/>
        <v>24229000</v>
      </c>
      <c r="J102" s="12">
        <f t="shared" si="4"/>
        <v>21807000</v>
      </c>
      <c r="K102" s="12">
        <f t="shared" si="5"/>
        <v>18172000</v>
      </c>
      <c r="L102" s="12">
        <f t="shared" si="6"/>
        <v>16355000</v>
      </c>
    </row>
    <row r="103" ht="15.75" customHeight="1">
      <c r="A103" s="10">
        <v>101.0</v>
      </c>
      <c r="B103" s="11" t="s">
        <v>168</v>
      </c>
      <c r="C103" s="11" t="s">
        <v>170</v>
      </c>
      <c r="D103" s="11"/>
      <c r="E103" s="11">
        <v>3.636E7</v>
      </c>
      <c r="F103" s="11">
        <v>4.305E7</v>
      </c>
      <c r="G103" s="12">
        <f t="shared" si="1"/>
        <v>21525000</v>
      </c>
      <c r="H103" s="12">
        <f t="shared" si="2"/>
        <v>19373000</v>
      </c>
      <c r="I103" s="12">
        <f t="shared" si="3"/>
        <v>16144000</v>
      </c>
      <c r="J103" s="12">
        <f t="shared" si="4"/>
        <v>14530000</v>
      </c>
      <c r="K103" s="12">
        <f t="shared" si="5"/>
        <v>12108000</v>
      </c>
      <c r="L103" s="12">
        <f t="shared" si="6"/>
        <v>10898000</v>
      </c>
    </row>
    <row r="104" ht="15.75" customHeight="1">
      <c r="A104" s="10">
        <v>102.0</v>
      </c>
      <c r="B104" s="11" t="s">
        <v>168</v>
      </c>
      <c r="C104" s="11" t="s">
        <v>171</v>
      </c>
      <c r="D104" s="11"/>
      <c r="E104" s="11">
        <v>2.376E7</v>
      </c>
      <c r="F104" s="11">
        <v>2.933E7</v>
      </c>
      <c r="G104" s="12">
        <f t="shared" si="1"/>
        <v>14665000</v>
      </c>
      <c r="H104" s="12">
        <f t="shared" si="2"/>
        <v>13199000</v>
      </c>
      <c r="I104" s="12">
        <f t="shared" si="3"/>
        <v>10999000</v>
      </c>
      <c r="J104" s="12">
        <f t="shared" si="4"/>
        <v>9900000</v>
      </c>
      <c r="K104" s="12">
        <f t="shared" si="5"/>
        <v>8250000</v>
      </c>
      <c r="L104" s="12">
        <f t="shared" si="6"/>
        <v>7425000</v>
      </c>
    </row>
    <row r="105" ht="15.75" customHeight="1">
      <c r="A105" s="10">
        <v>103.0</v>
      </c>
      <c r="B105" s="11" t="s">
        <v>172</v>
      </c>
      <c r="C105" s="11" t="s">
        <v>173</v>
      </c>
      <c r="D105" s="11"/>
      <c r="E105" s="11">
        <v>4480000.0</v>
      </c>
      <c r="F105" s="11">
        <v>6930000.0</v>
      </c>
      <c r="G105" s="12">
        <f t="shared" si="1"/>
        <v>3465000</v>
      </c>
      <c r="H105" s="12">
        <f t="shared" si="2"/>
        <v>3119000</v>
      </c>
      <c r="I105" s="12">
        <f t="shared" si="3"/>
        <v>2599000</v>
      </c>
      <c r="J105" s="12">
        <f t="shared" si="4"/>
        <v>2340000</v>
      </c>
      <c r="K105" s="12">
        <f t="shared" si="5"/>
        <v>1950000</v>
      </c>
      <c r="L105" s="12">
        <f t="shared" si="6"/>
        <v>1755000</v>
      </c>
    </row>
    <row r="106" ht="15.75" customHeight="1">
      <c r="A106" s="10">
        <v>104.0</v>
      </c>
      <c r="B106" s="11" t="s">
        <v>174</v>
      </c>
      <c r="C106" s="11" t="s">
        <v>175</v>
      </c>
      <c r="D106" s="11"/>
      <c r="E106" s="11">
        <v>1.616E7</v>
      </c>
      <c r="F106" s="11">
        <v>2.464E7</v>
      </c>
      <c r="G106" s="12">
        <f t="shared" si="1"/>
        <v>12320000</v>
      </c>
      <c r="H106" s="12">
        <f t="shared" si="2"/>
        <v>11088000</v>
      </c>
      <c r="I106" s="12">
        <f t="shared" si="3"/>
        <v>9240000</v>
      </c>
      <c r="J106" s="12">
        <f t="shared" si="4"/>
        <v>8316000</v>
      </c>
      <c r="K106" s="12">
        <f t="shared" si="5"/>
        <v>6930000</v>
      </c>
      <c r="L106" s="12">
        <f t="shared" si="6"/>
        <v>6237000</v>
      </c>
    </row>
    <row r="107" ht="15.75" customHeight="1">
      <c r="A107" s="10">
        <v>105.0</v>
      </c>
      <c r="B107" s="11" t="s">
        <v>176</v>
      </c>
      <c r="C107" s="11" t="s">
        <v>19</v>
      </c>
      <c r="D107" s="11"/>
      <c r="E107" s="11">
        <v>1.818E7</v>
      </c>
      <c r="F107" s="11">
        <v>2.464E7</v>
      </c>
      <c r="G107" s="12">
        <f t="shared" si="1"/>
        <v>12320000</v>
      </c>
      <c r="H107" s="12">
        <f t="shared" si="2"/>
        <v>11088000</v>
      </c>
      <c r="I107" s="12">
        <f t="shared" si="3"/>
        <v>9240000</v>
      </c>
      <c r="J107" s="12">
        <f t="shared" si="4"/>
        <v>8316000</v>
      </c>
      <c r="K107" s="12">
        <f t="shared" si="5"/>
        <v>6930000</v>
      </c>
      <c r="L107" s="12">
        <f t="shared" si="6"/>
        <v>6237000</v>
      </c>
    </row>
    <row r="108" ht="15.75" customHeight="1">
      <c r="A108" s="10">
        <v>106.0</v>
      </c>
      <c r="B108" s="11" t="s">
        <v>177</v>
      </c>
      <c r="C108" s="11" t="s">
        <v>178</v>
      </c>
      <c r="D108" s="11"/>
      <c r="E108" s="11">
        <v>8800000.0</v>
      </c>
      <c r="F108" s="11">
        <v>1.267E7</v>
      </c>
      <c r="G108" s="12">
        <f t="shared" si="1"/>
        <v>6335000</v>
      </c>
      <c r="H108" s="12">
        <f t="shared" si="2"/>
        <v>5702000</v>
      </c>
      <c r="I108" s="12">
        <f t="shared" si="3"/>
        <v>4752000</v>
      </c>
      <c r="J108" s="12">
        <f t="shared" si="4"/>
        <v>4277000</v>
      </c>
      <c r="K108" s="12">
        <f t="shared" si="5"/>
        <v>3564000</v>
      </c>
      <c r="L108" s="12">
        <f t="shared" si="6"/>
        <v>3208000</v>
      </c>
    </row>
    <row r="109" ht="15.75" customHeight="1">
      <c r="A109" s="10">
        <v>107.0</v>
      </c>
      <c r="B109" s="11" t="s">
        <v>179</v>
      </c>
      <c r="C109" s="11" t="s">
        <v>19</v>
      </c>
      <c r="D109" s="11"/>
      <c r="E109" s="11">
        <v>1.566E7</v>
      </c>
      <c r="F109" s="11">
        <v>2.464E7</v>
      </c>
      <c r="G109" s="12">
        <f t="shared" si="1"/>
        <v>12320000</v>
      </c>
      <c r="H109" s="12">
        <f t="shared" si="2"/>
        <v>11088000</v>
      </c>
      <c r="I109" s="12">
        <f t="shared" si="3"/>
        <v>9240000</v>
      </c>
      <c r="J109" s="12">
        <f t="shared" si="4"/>
        <v>8316000</v>
      </c>
      <c r="K109" s="12">
        <f t="shared" si="5"/>
        <v>6930000</v>
      </c>
      <c r="L109" s="12">
        <f t="shared" si="6"/>
        <v>6237000</v>
      </c>
    </row>
    <row r="110" ht="15.75" customHeight="1">
      <c r="A110" s="10">
        <v>108.0</v>
      </c>
      <c r="B110" s="11" t="s">
        <v>180</v>
      </c>
      <c r="C110" s="11" t="s">
        <v>181</v>
      </c>
      <c r="D110" s="11"/>
      <c r="E110" s="11">
        <v>1.616E7</v>
      </c>
      <c r="F110" s="11">
        <v>2.464E7</v>
      </c>
      <c r="G110" s="12">
        <f t="shared" si="1"/>
        <v>12320000</v>
      </c>
      <c r="H110" s="12">
        <f t="shared" si="2"/>
        <v>11088000</v>
      </c>
      <c r="I110" s="12">
        <f t="shared" si="3"/>
        <v>9240000</v>
      </c>
      <c r="J110" s="12">
        <f t="shared" si="4"/>
        <v>8316000</v>
      </c>
      <c r="K110" s="12">
        <f t="shared" si="5"/>
        <v>6930000</v>
      </c>
      <c r="L110" s="12">
        <f t="shared" si="6"/>
        <v>6237000</v>
      </c>
    </row>
    <row r="111" ht="15.75" customHeight="1">
      <c r="A111" s="10">
        <v>109.0</v>
      </c>
      <c r="B111" s="11" t="s">
        <v>180</v>
      </c>
      <c r="C111" s="11" t="s">
        <v>182</v>
      </c>
      <c r="D111" s="11"/>
      <c r="E111" s="11">
        <v>9920000.0</v>
      </c>
      <c r="F111" s="11">
        <v>1.386E7</v>
      </c>
      <c r="G111" s="12">
        <f t="shared" si="1"/>
        <v>6930000</v>
      </c>
      <c r="H111" s="12">
        <f t="shared" si="2"/>
        <v>6237000</v>
      </c>
      <c r="I111" s="12">
        <f t="shared" si="3"/>
        <v>5198000</v>
      </c>
      <c r="J111" s="12">
        <f t="shared" si="4"/>
        <v>4679000</v>
      </c>
      <c r="K111" s="12">
        <f t="shared" si="5"/>
        <v>3899000</v>
      </c>
      <c r="L111" s="12">
        <f t="shared" si="6"/>
        <v>3510000</v>
      </c>
    </row>
    <row r="112" ht="15.75" customHeight="1">
      <c r="A112" s="10">
        <v>110.0</v>
      </c>
      <c r="B112" s="11" t="s">
        <v>183</v>
      </c>
      <c r="C112" s="11" t="s">
        <v>19</v>
      </c>
      <c r="D112" s="11"/>
      <c r="E112" s="11">
        <v>2.7E7</v>
      </c>
      <c r="F112" s="11">
        <v>3.199E7</v>
      </c>
      <c r="G112" s="12">
        <f t="shared" si="1"/>
        <v>15995000</v>
      </c>
      <c r="H112" s="12">
        <f t="shared" si="2"/>
        <v>14396000</v>
      </c>
      <c r="I112" s="12">
        <f t="shared" si="3"/>
        <v>11997000</v>
      </c>
      <c r="J112" s="12">
        <f t="shared" si="4"/>
        <v>10798000</v>
      </c>
      <c r="K112" s="12">
        <f t="shared" si="5"/>
        <v>8998000</v>
      </c>
      <c r="L112" s="12">
        <f t="shared" si="6"/>
        <v>8099000</v>
      </c>
    </row>
    <row r="113" ht="15.75" customHeight="1">
      <c r="A113" s="10">
        <v>111.0</v>
      </c>
      <c r="B113" s="11" t="s">
        <v>184</v>
      </c>
      <c r="C113" s="11" t="s">
        <v>19</v>
      </c>
      <c r="D113" s="11"/>
      <c r="E113" s="11">
        <v>2.7E7</v>
      </c>
      <c r="F113" s="11">
        <v>3.36E7</v>
      </c>
      <c r="G113" s="12">
        <f t="shared" si="1"/>
        <v>16800000</v>
      </c>
      <c r="H113" s="12">
        <f t="shared" si="2"/>
        <v>15120000</v>
      </c>
      <c r="I113" s="12">
        <f t="shared" si="3"/>
        <v>12600000</v>
      </c>
      <c r="J113" s="12">
        <f t="shared" si="4"/>
        <v>11340000</v>
      </c>
      <c r="K113" s="12">
        <f t="shared" si="5"/>
        <v>9450000</v>
      </c>
      <c r="L113" s="12">
        <f t="shared" si="6"/>
        <v>8505000</v>
      </c>
    </row>
    <row r="114" ht="15.75" customHeight="1">
      <c r="A114" s="10">
        <v>112.0</v>
      </c>
      <c r="B114" s="11" t="s">
        <v>185</v>
      </c>
      <c r="C114" s="11" t="s">
        <v>162</v>
      </c>
      <c r="D114" s="11"/>
      <c r="E114" s="11">
        <v>8800000.0</v>
      </c>
      <c r="F114" s="11">
        <v>1.267E7</v>
      </c>
      <c r="G114" s="12">
        <f t="shared" si="1"/>
        <v>6335000</v>
      </c>
      <c r="H114" s="12">
        <f t="shared" si="2"/>
        <v>5702000</v>
      </c>
      <c r="I114" s="12">
        <f t="shared" si="3"/>
        <v>4752000</v>
      </c>
      <c r="J114" s="12">
        <f t="shared" si="4"/>
        <v>4277000</v>
      </c>
      <c r="K114" s="12">
        <f t="shared" si="5"/>
        <v>3564000</v>
      </c>
      <c r="L114" s="12">
        <f t="shared" si="6"/>
        <v>3208000</v>
      </c>
    </row>
    <row r="115" ht="15.75" customHeight="1">
      <c r="A115" s="10">
        <v>113.0</v>
      </c>
      <c r="B115" s="11" t="s">
        <v>186</v>
      </c>
      <c r="C115" s="11" t="s">
        <v>187</v>
      </c>
      <c r="D115" s="11"/>
      <c r="E115" s="11">
        <v>7200000.0</v>
      </c>
      <c r="F115" s="11">
        <v>1.152E7</v>
      </c>
      <c r="G115" s="12">
        <f t="shared" si="1"/>
        <v>5760000</v>
      </c>
      <c r="H115" s="12">
        <f t="shared" si="2"/>
        <v>5184000</v>
      </c>
      <c r="I115" s="12">
        <f t="shared" si="3"/>
        <v>4320000</v>
      </c>
      <c r="J115" s="12">
        <f t="shared" si="4"/>
        <v>3888000</v>
      </c>
      <c r="K115" s="12">
        <f t="shared" si="5"/>
        <v>3240000</v>
      </c>
      <c r="L115" s="12">
        <f t="shared" si="6"/>
        <v>2916000</v>
      </c>
    </row>
    <row r="116" ht="15.75" customHeight="1">
      <c r="A116" s="10">
        <v>114.0</v>
      </c>
      <c r="B116" s="11" t="s">
        <v>188</v>
      </c>
      <c r="C116" s="11" t="s">
        <v>90</v>
      </c>
      <c r="D116" s="11"/>
      <c r="E116" s="11">
        <v>1.872E7</v>
      </c>
      <c r="F116" s="11">
        <v>2.737E7</v>
      </c>
      <c r="G116" s="12">
        <f t="shared" si="1"/>
        <v>13685000</v>
      </c>
      <c r="H116" s="12">
        <f t="shared" si="2"/>
        <v>12317000</v>
      </c>
      <c r="I116" s="12">
        <f t="shared" si="3"/>
        <v>10264000</v>
      </c>
      <c r="J116" s="12">
        <f t="shared" si="4"/>
        <v>9238000</v>
      </c>
      <c r="K116" s="12">
        <f t="shared" si="5"/>
        <v>7698000</v>
      </c>
      <c r="L116" s="12">
        <f t="shared" si="6"/>
        <v>6929000</v>
      </c>
    </row>
    <row r="117" ht="15.75" customHeight="1">
      <c r="A117" s="10">
        <v>115.0</v>
      </c>
      <c r="B117" s="11" t="s">
        <v>189</v>
      </c>
      <c r="C117" s="11" t="s">
        <v>190</v>
      </c>
      <c r="D117" s="11"/>
      <c r="E117" s="11">
        <v>1.302E7</v>
      </c>
      <c r="F117" s="11">
        <v>2.506E7</v>
      </c>
      <c r="G117" s="12">
        <f t="shared" si="1"/>
        <v>12530000</v>
      </c>
      <c r="H117" s="12">
        <f t="shared" si="2"/>
        <v>11277000</v>
      </c>
      <c r="I117" s="12">
        <f t="shared" si="3"/>
        <v>9398000</v>
      </c>
      <c r="J117" s="12">
        <f t="shared" si="4"/>
        <v>8459000</v>
      </c>
      <c r="K117" s="12">
        <f t="shared" si="5"/>
        <v>7049000</v>
      </c>
      <c r="L117" s="12">
        <f t="shared" si="6"/>
        <v>6345000</v>
      </c>
    </row>
    <row r="118" ht="15.75" customHeight="1">
      <c r="A118" s="10">
        <v>116.0</v>
      </c>
      <c r="B118" s="11" t="s">
        <v>191</v>
      </c>
      <c r="C118" s="11" t="s">
        <v>90</v>
      </c>
      <c r="D118" s="11"/>
      <c r="E118" s="11">
        <v>1.818E7</v>
      </c>
      <c r="F118" s="11">
        <v>2.674E7</v>
      </c>
      <c r="G118" s="12">
        <f t="shared" si="1"/>
        <v>13370000</v>
      </c>
      <c r="H118" s="12">
        <f t="shared" si="2"/>
        <v>12033000</v>
      </c>
      <c r="I118" s="12">
        <f t="shared" si="3"/>
        <v>10028000</v>
      </c>
      <c r="J118" s="12">
        <f t="shared" si="4"/>
        <v>9026000</v>
      </c>
      <c r="K118" s="12">
        <f t="shared" si="5"/>
        <v>7521000</v>
      </c>
      <c r="L118" s="12">
        <f t="shared" si="6"/>
        <v>6769000</v>
      </c>
    </row>
    <row r="119" ht="15.75" customHeight="1">
      <c r="A119" s="10">
        <v>117.0</v>
      </c>
      <c r="B119" s="11" t="s">
        <v>192</v>
      </c>
      <c r="C119" s="11" t="s">
        <v>162</v>
      </c>
      <c r="D119" s="11"/>
      <c r="E119" s="11">
        <v>8800000.0</v>
      </c>
      <c r="F119" s="11">
        <v>1.267E7</v>
      </c>
      <c r="G119" s="12">
        <f t="shared" si="1"/>
        <v>6335000</v>
      </c>
      <c r="H119" s="12">
        <f t="shared" si="2"/>
        <v>5702000</v>
      </c>
      <c r="I119" s="12">
        <f t="shared" si="3"/>
        <v>4752000</v>
      </c>
      <c r="J119" s="12">
        <f t="shared" si="4"/>
        <v>4277000</v>
      </c>
      <c r="K119" s="12">
        <f t="shared" si="5"/>
        <v>3564000</v>
      </c>
      <c r="L119" s="12">
        <f t="shared" si="6"/>
        <v>3208000</v>
      </c>
    </row>
    <row r="120" ht="15.75" customHeight="1">
      <c r="A120" s="10">
        <v>118.0</v>
      </c>
      <c r="B120" s="11" t="s">
        <v>193</v>
      </c>
      <c r="C120" s="11" t="s">
        <v>194</v>
      </c>
      <c r="D120" s="11"/>
      <c r="E120" s="11">
        <v>2.176E7</v>
      </c>
      <c r="F120" s="11">
        <v>2.898E7</v>
      </c>
      <c r="G120" s="12">
        <f t="shared" si="1"/>
        <v>14490000</v>
      </c>
      <c r="H120" s="12">
        <f t="shared" si="2"/>
        <v>13041000</v>
      </c>
      <c r="I120" s="12">
        <f t="shared" si="3"/>
        <v>10868000</v>
      </c>
      <c r="J120" s="12">
        <f t="shared" si="4"/>
        <v>9782000</v>
      </c>
      <c r="K120" s="12">
        <f t="shared" si="5"/>
        <v>8151000</v>
      </c>
      <c r="L120" s="12">
        <f t="shared" si="6"/>
        <v>7336000</v>
      </c>
    </row>
    <row r="121" ht="15.75" customHeight="1">
      <c r="A121" s="10">
        <v>119.0</v>
      </c>
      <c r="B121" s="11" t="s">
        <v>193</v>
      </c>
      <c r="C121" s="11" t="s">
        <v>23</v>
      </c>
      <c r="D121" s="11"/>
      <c r="E121" s="11">
        <v>1.024E7</v>
      </c>
      <c r="F121" s="11">
        <v>1.365E7</v>
      </c>
      <c r="G121" s="12">
        <f t="shared" si="1"/>
        <v>6825000</v>
      </c>
      <c r="H121" s="12">
        <f t="shared" si="2"/>
        <v>6143000</v>
      </c>
      <c r="I121" s="12">
        <f t="shared" si="3"/>
        <v>5119000</v>
      </c>
      <c r="J121" s="12">
        <f t="shared" si="4"/>
        <v>4608000</v>
      </c>
      <c r="K121" s="12">
        <f t="shared" si="5"/>
        <v>3840000</v>
      </c>
      <c r="L121" s="12">
        <f t="shared" si="6"/>
        <v>3456000</v>
      </c>
    </row>
    <row r="122" ht="15.75" customHeight="1">
      <c r="A122" s="10">
        <v>120.0</v>
      </c>
      <c r="B122" s="11" t="s">
        <v>195</v>
      </c>
      <c r="C122" s="11" t="s">
        <v>196</v>
      </c>
      <c r="D122" s="11"/>
      <c r="E122" s="11">
        <v>1.302E7</v>
      </c>
      <c r="F122" s="11">
        <v>2.506E7</v>
      </c>
      <c r="G122" s="12">
        <f t="shared" si="1"/>
        <v>12530000</v>
      </c>
      <c r="H122" s="12">
        <f t="shared" si="2"/>
        <v>11277000</v>
      </c>
      <c r="I122" s="12">
        <f t="shared" si="3"/>
        <v>9398000</v>
      </c>
      <c r="J122" s="12">
        <f t="shared" si="4"/>
        <v>8459000</v>
      </c>
      <c r="K122" s="12">
        <f t="shared" si="5"/>
        <v>7049000</v>
      </c>
      <c r="L122" s="12">
        <f t="shared" si="6"/>
        <v>6345000</v>
      </c>
    </row>
    <row r="123" ht="15.75" customHeight="1">
      <c r="A123" s="10">
        <v>121.0</v>
      </c>
      <c r="B123" s="11" t="s">
        <v>195</v>
      </c>
      <c r="C123" s="11" t="s">
        <v>197</v>
      </c>
      <c r="D123" s="11"/>
      <c r="E123" s="11">
        <v>1.204E7</v>
      </c>
      <c r="F123" s="11">
        <v>1.834E7</v>
      </c>
      <c r="G123" s="12">
        <f t="shared" si="1"/>
        <v>9170000</v>
      </c>
      <c r="H123" s="12">
        <f t="shared" si="2"/>
        <v>8253000</v>
      </c>
      <c r="I123" s="12">
        <f t="shared" si="3"/>
        <v>6878000</v>
      </c>
      <c r="J123" s="12">
        <f t="shared" si="4"/>
        <v>6191000</v>
      </c>
      <c r="K123" s="12">
        <f t="shared" si="5"/>
        <v>5159000</v>
      </c>
      <c r="L123" s="12">
        <f t="shared" si="6"/>
        <v>4644000</v>
      </c>
    </row>
    <row r="124" ht="15.75" customHeight="1">
      <c r="A124" s="10">
        <v>122.0</v>
      </c>
      <c r="B124" s="11" t="s">
        <v>198</v>
      </c>
      <c r="C124" s="11" t="s">
        <v>19</v>
      </c>
      <c r="D124" s="11"/>
      <c r="E124" s="11">
        <v>2.826E7</v>
      </c>
      <c r="F124" s="11">
        <v>3.71E7</v>
      </c>
      <c r="G124" s="12">
        <f t="shared" si="1"/>
        <v>18550000</v>
      </c>
      <c r="H124" s="12">
        <f t="shared" si="2"/>
        <v>16695000</v>
      </c>
      <c r="I124" s="12">
        <f t="shared" si="3"/>
        <v>13913000</v>
      </c>
      <c r="J124" s="12">
        <f t="shared" si="4"/>
        <v>12522000</v>
      </c>
      <c r="K124" s="12">
        <f t="shared" si="5"/>
        <v>10435000</v>
      </c>
      <c r="L124" s="12">
        <f t="shared" si="6"/>
        <v>9392000</v>
      </c>
    </row>
    <row r="125" ht="15.75" customHeight="1">
      <c r="A125" s="10">
        <v>123.0</v>
      </c>
      <c r="B125" s="11" t="s">
        <v>199</v>
      </c>
      <c r="C125" s="11" t="s">
        <v>200</v>
      </c>
      <c r="D125" s="11"/>
      <c r="E125" s="11">
        <v>4.716E7</v>
      </c>
      <c r="F125" s="11">
        <v>6.503E7</v>
      </c>
      <c r="G125" s="12">
        <f t="shared" si="1"/>
        <v>32515000</v>
      </c>
      <c r="H125" s="12">
        <f t="shared" si="2"/>
        <v>29264000</v>
      </c>
      <c r="I125" s="12">
        <f t="shared" si="3"/>
        <v>24387000</v>
      </c>
      <c r="J125" s="12">
        <f t="shared" si="4"/>
        <v>21949000</v>
      </c>
      <c r="K125" s="12">
        <f t="shared" si="5"/>
        <v>18291000</v>
      </c>
      <c r="L125" s="12">
        <f t="shared" si="6"/>
        <v>16462000</v>
      </c>
    </row>
    <row r="126" ht="15.75" customHeight="1">
      <c r="A126" s="10">
        <v>124.0</v>
      </c>
      <c r="B126" s="11" t="s">
        <v>201</v>
      </c>
      <c r="C126" s="11" t="s">
        <v>202</v>
      </c>
      <c r="D126" s="11"/>
      <c r="E126" s="11">
        <v>1.204E7</v>
      </c>
      <c r="F126" s="11">
        <v>1.834E7</v>
      </c>
      <c r="G126" s="12">
        <f t="shared" si="1"/>
        <v>9170000</v>
      </c>
      <c r="H126" s="12">
        <f t="shared" si="2"/>
        <v>8253000</v>
      </c>
      <c r="I126" s="12">
        <f t="shared" si="3"/>
        <v>6878000</v>
      </c>
      <c r="J126" s="12">
        <f t="shared" si="4"/>
        <v>6191000</v>
      </c>
      <c r="K126" s="12">
        <f t="shared" si="5"/>
        <v>5159000</v>
      </c>
      <c r="L126" s="12">
        <f t="shared" si="6"/>
        <v>4644000</v>
      </c>
    </row>
    <row r="127" ht="15.75" customHeight="1">
      <c r="A127" s="10">
        <v>125.0</v>
      </c>
      <c r="B127" s="11" t="s">
        <v>203</v>
      </c>
      <c r="C127" s="11" t="s">
        <v>19</v>
      </c>
      <c r="D127" s="11"/>
      <c r="E127" s="11">
        <v>1.8E7</v>
      </c>
      <c r="F127" s="11">
        <v>2.492E7</v>
      </c>
      <c r="G127" s="12">
        <f t="shared" si="1"/>
        <v>12460000</v>
      </c>
      <c r="H127" s="12">
        <f t="shared" si="2"/>
        <v>11214000</v>
      </c>
      <c r="I127" s="12">
        <f t="shared" si="3"/>
        <v>9345000</v>
      </c>
      <c r="J127" s="12">
        <f t="shared" si="4"/>
        <v>8411000</v>
      </c>
      <c r="K127" s="12">
        <f t="shared" si="5"/>
        <v>7009000</v>
      </c>
      <c r="L127" s="12">
        <f t="shared" si="6"/>
        <v>6309000</v>
      </c>
    </row>
    <row r="128" ht="15.75" customHeight="1">
      <c r="A128" s="10">
        <v>126.0</v>
      </c>
      <c r="B128" s="11" t="s">
        <v>204</v>
      </c>
      <c r="C128" s="11" t="s">
        <v>205</v>
      </c>
      <c r="D128" s="11"/>
      <c r="E128" s="11">
        <v>1.024E7</v>
      </c>
      <c r="F128" s="11">
        <v>1.365E7</v>
      </c>
      <c r="G128" s="12">
        <f t="shared" si="1"/>
        <v>6825000</v>
      </c>
      <c r="H128" s="12">
        <f t="shared" si="2"/>
        <v>6143000</v>
      </c>
      <c r="I128" s="12">
        <f t="shared" si="3"/>
        <v>5119000</v>
      </c>
      <c r="J128" s="12">
        <f t="shared" si="4"/>
        <v>4608000</v>
      </c>
      <c r="K128" s="12">
        <f t="shared" si="5"/>
        <v>3840000</v>
      </c>
      <c r="L128" s="12">
        <f t="shared" si="6"/>
        <v>3456000</v>
      </c>
    </row>
    <row r="129" ht="15.75" customHeight="1">
      <c r="A129" s="10">
        <v>127.0</v>
      </c>
      <c r="B129" s="11" t="s">
        <v>206</v>
      </c>
      <c r="C129" s="11" t="s">
        <v>207</v>
      </c>
      <c r="D129" s="11"/>
      <c r="E129" s="11">
        <v>1.392E7</v>
      </c>
      <c r="F129" s="11">
        <v>2.198E7</v>
      </c>
      <c r="G129" s="12">
        <f t="shared" si="1"/>
        <v>10990000</v>
      </c>
      <c r="H129" s="12">
        <f t="shared" si="2"/>
        <v>9891000</v>
      </c>
      <c r="I129" s="12">
        <f t="shared" si="3"/>
        <v>8243000</v>
      </c>
      <c r="J129" s="12">
        <f t="shared" si="4"/>
        <v>7419000</v>
      </c>
      <c r="K129" s="12">
        <f t="shared" si="5"/>
        <v>6183000</v>
      </c>
      <c r="L129" s="12">
        <f t="shared" si="6"/>
        <v>5565000</v>
      </c>
    </row>
    <row r="130" ht="15.75" customHeight="1">
      <c r="A130" s="10">
        <v>128.0</v>
      </c>
      <c r="B130" s="11" t="s">
        <v>208</v>
      </c>
      <c r="C130" s="11" t="s">
        <v>209</v>
      </c>
      <c r="D130" s="11"/>
      <c r="E130" s="11">
        <v>8800000.0</v>
      </c>
      <c r="F130" s="11">
        <v>1.267E7</v>
      </c>
      <c r="G130" s="12">
        <f t="shared" si="1"/>
        <v>6335000</v>
      </c>
      <c r="H130" s="12">
        <f t="shared" si="2"/>
        <v>5702000</v>
      </c>
      <c r="I130" s="12">
        <f t="shared" si="3"/>
        <v>4752000</v>
      </c>
      <c r="J130" s="12">
        <f t="shared" si="4"/>
        <v>4277000</v>
      </c>
      <c r="K130" s="12">
        <f t="shared" si="5"/>
        <v>3564000</v>
      </c>
      <c r="L130" s="12">
        <f t="shared" si="6"/>
        <v>3208000</v>
      </c>
    </row>
    <row r="131" ht="15.75" customHeight="1">
      <c r="A131" s="10">
        <v>129.0</v>
      </c>
      <c r="B131" s="11" t="s">
        <v>210</v>
      </c>
      <c r="C131" s="11" t="s">
        <v>211</v>
      </c>
      <c r="D131" s="11"/>
      <c r="E131" s="11">
        <v>4480000.0</v>
      </c>
      <c r="F131" s="11">
        <v>7168000.0</v>
      </c>
      <c r="G131" s="12">
        <f t="shared" si="1"/>
        <v>3584000</v>
      </c>
      <c r="H131" s="12">
        <f t="shared" si="2"/>
        <v>3226000</v>
      </c>
      <c r="I131" s="12">
        <f t="shared" si="3"/>
        <v>2688000</v>
      </c>
      <c r="J131" s="12">
        <f t="shared" si="4"/>
        <v>2420000</v>
      </c>
      <c r="K131" s="12">
        <f t="shared" si="5"/>
        <v>2016000</v>
      </c>
      <c r="L131" s="12">
        <f t="shared" si="6"/>
        <v>1815000</v>
      </c>
    </row>
    <row r="132" ht="15.75" customHeight="1">
      <c r="A132" s="10">
        <v>130.0</v>
      </c>
      <c r="B132" s="11" t="s">
        <v>212</v>
      </c>
      <c r="C132" s="11" t="s">
        <v>213</v>
      </c>
      <c r="D132" s="11"/>
      <c r="E132" s="11">
        <v>1.568E7</v>
      </c>
      <c r="F132" s="11">
        <v>2.5088E7</v>
      </c>
      <c r="G132" s="12">
        <f t="shared" si="1"/>
        <v>12544000</v>
      </c>
      <c r="H132" s="12">
        <f t="shared" si="2"/>
        <v>11290000</v>
      </c>
      <c r="I132" s="12">
        <f t="shared" si="3"/>
        <v>9408000</v>
      </c>
      <c r="J132" s="12">
        <f t="shared" si="4"/>
        <v>8468000</v>
      </c>
      <c r="K132" s="12">
        <f t="shared" si="5"/>
        <v>7056000</v>
      </c>
      <c r="L132" s="12">
        <f t="shared" si="6"/>
        <v>6351000</v>
      </c>
    </row>
    <row r="133" ht="15.75" customHeight="1">
      <c r="A133" s="10">
        <v>131.0</v>
      </c>
      <c r="B133" s="11" t="s">
        <v>212</v>
      </c>
      <c r="C133" s="11" t="s">
        <v>214</v>
      </c>
      <c r="D133" s="11"/>
      <c r="E133" s="11">
        <v>1.152E7</v>
      </c>
      <c r="F133" s="11">
        <v>1.596E7</v>
      </c>
      <c r="G133" s="12">
        <f t="shared" si="1"/>
        <v>7980000</v>
      </c>
      <c r="H133" s="12">
        <f t="shared" si="2"/>
        <v>7182000</v>
      </c>
      <c r="I133" s="12">
        <f t="shared" si="3"/>
        <v>5985000</v>
      </c>
      <c r="J133" s="12">
        <f t="shared" si="4"/>
        <v>5387000</v>
      </c>
      <c r="K133" s="12">
        <f t="shared" si="5"/>
        <v>4489000</v>
      </c>
      <c r="L133" s="12">
        <f t="shared" si="6"/>
        <v>4041000</v>
      </c>
    </row>
    <row r="134" ht="15.75" customHeight="1">
      <c r="A134" s="10">
        <v>132.0</v>
      </c>
      <c r="B134" s="11" t="s">
        <v>215</v>
      </c>
      <c r="C134" s="11" t="s">
        <v>216</v>
      </c>
      <c r="D134" s="11"/>
      <c r="E134" s="11">
        <v>1.376E7</v>
      </c>
      <c r="F134" s="11">
        <v>1.834E7</v>
      </c>
      <c r="G134" s="12">
        <f t="shared" si="1"/>
        <v>9170000</v>
      </c>
      <c r="H134" s="12">
        <f t="shared" si="2"/>
        <v>8253000</v>
      </c>
      <c r="I134" s="12">
        <f t="shared" si="3"/>
        <v>6878000</v>
      </c>
      <c r="J134" s="12">
        <f t="shared" si="4"/>
        <v>6191000</v>
      </c>
      <c r="K134" s="12">
        <f t="shared" si="5"/>
        <v>5159000</v>
      </c>
      <c r="L134" s="12">
        <f t="shared" si="6"/>
        <v>4644000</v>
      </c>
    </row>
    <row r="135" ht="15.75" customHeight="1">
      <c r="A135" s="10">
        <v>133.0</v>
      </c>
      <c r="B135" s="11" t="s">
        <v>217</v>
      </c>
      <c r="C135" s="11" t="s">
        <v>218</v>
      </c>
      <c r="D135" s="11"/>
      <c r="E135" s="11">
        <v>1.184E7</v>
      </c>
      <c r="F135" s="11">
        <v>1.617E7</v>
      </c>
      <c r="G135" s="12">
        <f t="shared" si="1"/>
        <v>8085000</v>
      </c>
      <c r="H135" s="12">
        <f t="shared" si="2"/>
        <v>7277000</v>
      </c>
      <c r="I135" s="12">
        <f t="shared" si="3"/>
        <v>6064000</v>
      </c>
      <c r="J135" s="12">
        <f t="shared" si="4"/>
        <v>5458000</v>
      </c>
      <c r="K135" s="12">
        <f t="shared" si="5"/>
        <v>4548000</v>
      </c>
      <c r="L135" s="12">
        <f t="shared" si="6"/>
        <v>4094000</v>
      </c>
    </row>
    <row r="136" ht="15.75" customHeight="1">
      <c r="A136" s="10">
        <v>134.0</v>
      </c>
      <c r="B136" s="11" t="s">
        <v>219</v>
      </c>
      <c r="C136" s="11" t="s">
        <v>220</v>
      </c>
      <c r="D136" s="11"/>
      <c r="E136" s="11">
        <v>3.402E7</v>
      </c>
      <c r="F136" s="11">
        <v>4.081E7</v>
      </c>
      <c r="G136" s="12">
        <f t="shared" si="1"/>
        <v>20405000</v>
      </c>
      <c r="H136" s="12">
        <f t="shared" si="2"/>
        <v>18365000</v>
      </c>
      <c r="I136" s="12">
        <f t="shared" si="3"/>
        <v>15304000</v>
      </c>
      <c r="J136" s="12">
        <f t="shared" si="4"/>
        <v>13774000</v>
      </c>
      <c r="K136" s="12">
        <f t="shared" si="5"/>
        <v>11478000</v>
      </c>
      <c r="L136" s="12">
        <f t="shared" si="6"/>
        <v>10331000</v>
      </c>
    </row>
    <row r="137" ht="15.75" customHeight="1">
      <c r="A137" s="10">
        <v>135.0</v>
      </c>
      <c r="B137" s="11" t="s">
        <v>219</v>
      </c>
      <c r="C137" s="11" t="s">
        <v>221</v>
      </c>
      <c r="D137" s="11"/>
      <c r="E137" s="11">
        <v>3.78E7</v>
      </c>
      <c r="F137" s="11">
        <v>4.48E7</v>
      </c>
      <c r="G137" s="12">
        <f t="shared" si="1"/>
        <v>22400000</v>
      </c>
      <c r="H137" s="12">
        <f t="shared" si="2"/>
        <v>20160000</v>
      </c>
      <c r="I137" s="12">
        <f t="shared" si="3"/>
        <v>16800000</v>
      </c>
      <c r="J137" s="12">
        <f t="shared" si="4"/>
        <v>15120000</v>
      </c>
      <c r="K137" s="12">
        <f t="shared" si="5"/>
        <v>12600000</v>
      </c>
      <c r="L137" s="12">
        <f t="shared" si="6"/>
        <v>11340000</v>
      </c>
    </row>
    <row r="138" ht="15.75" customHeight="1">
      <c r="A138" s="10">
        <v>136.0</v>
      </c>
      <c r="B138" s="11" t="s">
        <v>222</v>
      </c>
      <c r="C138" s="11" t="s">
        <v>223</v>
      </c>
      <c r="D138" s="11"/>
      <c r="E138" s="11">
        <v>1.616E7</v>
      </c>
      <c r="F138" s="11">
        <v>2.569E7</v>
      </c>
      <c r="G138" s="12">
        <f t="shared" si="1"/>
        <v>12845000</v>
      </c>
      <c r="H138" s="12">
        <f t="shared" si="2"/>
        <v>11561000</v>
      </c>
      <c r="I138" s="12">
        <f t="shared" si="3"/>
        <v>9634000</v>
      </c>
      <c r="J138" s="12">
        <f t="shared" si="4"/>
        <v>8671000</v>
      </c>
      <c r="K138" s="12">
        <f t="shared" si="5"/>
        <v>7226000</v>
      </c>
      <c r="L138" s="12">
        <f t="shared" si="6"/>
        <v>6504000</v>
      </c>
    </row>
    <row r="139" ht="15.75" customHeight="1">
      <c r="A139" s="10">
        <v>137.0</v>
      </c>
      <c r="B139" s="11" t="s">
        <v>224</v>
      </c>
      <c r="C139" s="11" t="s">
        <v>162</v>
      </c>
      <c r="D139" s="11"/>
      <c r="E139" s="11">
        <v>8800000.0</v>
      </c>
      <c r="F139" s="11">
        <v>1.267E7</v>
      </c>
      <c r="G139" s="12">
        <f t="shared" si="1"/>
        <v>6335000</v>
      </c>
      <c r="H139" s="12">
        <f t="shared" si="2"/>
        <v>5702000</v>
      </c>
      <c r="I139" s="12">
        <f t="shared" si="3"/>
        <v>4752000</v>
      </c>
      <c r="J139" s="12">
        <f t="shared" si="4"/>
        <v>4277000</v>
      </c>
      <c r="K139" s="12">
        <f t="shared" si="5"/>
        <v>3564000</v>
      </c>
      <c r="L139" s="12">
        <f t="shared" si="6"/>
        <v>3208000</v>
      </c>
    </row>
    <row r="140" ht="15.75" customHeight="1">
      <c r="A140" s="10">
        <v>138.0</v>
      </c>
      <c r="B140" s="11" t="s">
        <v>225</v>
      </c>
      <c r="C140" s="11" t="s">
        <v>226</v>
      </c>
      <c r="D140" s="11"/>
      <c r="E140" s="11">
        <v>1.84E7</v>
      </c>
      <c r="F140" s="11">
        <v>2.45E7</v>
      </c>
      <c r="G140" s="12">
        <f t="shared" si="1"/>
        <v>12250000</v>
      </c>
      <c r="H140" s="12">
        <f t="shared" si="2"/>
        <v>11025000</v>
      </c>
      <c r="I140" s="12">
        <f t="shared" si="3"/>
        <v>9188000</v>
      </c>
      <c r="J140" s="12">
        <f t="shared" si="4"/>
        <v>8270000</v>
      </c>
      <c r="K140" s="12">
        <f t="shared" si="5"/>
        <v>6891000</v>
      </c>
      <c r="L140" s="12">
        <f t="shared" si="6"/>
        <v>6202000</v>
      </c>
    </row>
    <row r="141" ht="15.75" customHeight="1">
      <c r="A141" s="10">
        <v>139.0</v>
      </c>
      <c r="B141" s="11" t="s">
        <v>227</v>
      </c>
      <c r="C141" s="11" t="s">
        <v>228</v>
      </c>
      <c r="D141" s="11"/>
      <c r="E141" s="11">
        <v>5280000.0</v>
      </c>
      <c r="F141" s="11">
        <v>8190000.0</v>
      </c>
      <c r="G141" s="12">
        <f t="shared" si="1"/>
        <v>4095000</v>
      </c>
      <c r="H141" s="12">
        <f t="shared" si="2"/>
        <v>3686000</v>
      </c>
      <c r="I141" s="12">
        <f t="shared" si="3"/>
        <v>3072000</v>
      </c>
      <c r="J141" s="12">
        <f t="shared" si="4"/>
        <v>2765000</v>
      </c>
      <c r="K141" s="12">
        <f t="shared" si="5"/>
        <v>2304000</v>
      </c>
      <c r="L141" s="12">
        <f t="shared" si="6"/>
        <v>2074000</v>
      </c>
    </row>
    <row r="142" ht="15.75" customHeight="1">
      <c r="A142" s="10">
        <v>140.0</v>
      </c>
      <c r="B142" s="11" t="s">
        <v>229</v>
      </c>
      <c r="C142" s="11" t="s">
        <v>90</v>
      </c>
      <c r="D142" s="11"/>
      <c r="E142" s="11">
        <v>1.818E7</v>
      </c>
      <c r="F142" s="11">
        <v>2.674E7</v>
      </c>
      <c r="G142" s="12">
        <f t="shared" si="1"/>
        <v>13370000</v>
      </c>
      <c r="H142" s="12">
        <f t="shared" si="2"/>
        <v>12033000</v>
      </c>
      <c r="I142" s="12">
        <f t="shared" si="3"/>
        <v>10028000</v>
      </c>
      <c r="J142" s="12">
        <f t="shared" si="4"/>
        <v>9026000</v>
      </c>
      <c r="K142" s="12">
        <f t="shared" si="5"/>
        <v>7521000</v>
      </c>
      <c r="L142" s="12">
        <f t="shared" si="6"/>
        <v>6769000</v>
      </c>
    </row>
    <row r="143" ht="15.75" customHeight="1">
      <c r="A143" s="10">
        <v>141.0</v>
      </c>
      <c r="B143" s="11" t="s">
        <v>230</v>
      </c>
      <c r="C143" s="11" t="s">
        <v>48</v>
      </c>
      <c r="D143" s="11"/>
      <c r="E143" s="11">
        <v>1.072E7</v>
      </c>
      <c r="F143" s="11">
        <v>1.428E7</v>
      </c>
      <c r="G143" s="12">
        <f t="shared" si="1"/>
        <v>7140000</v>
      </c>
      <c r="H143" s="12">
        <f t="shared" si="2"/>
        <v>6426000</v>
      </c>
      <c r="I143" s="12">
        <f t="shared" si="3"/>
        <v>5355000</v>
      </c>
      <c r="J143" s="12">
        <f t="shared" si="4"/>
        <v>4820000</v>
      </c>
      <c r="K143" s="12">
        <f t="shared" si="5"/>
        <v>4017000</v>
      </c>
      <c r="L143" s="12">
        <f t="shared" si="6"/>
        <v>3616000</v>
      </c>
    </row>
    <row r="144" ht="15.75" customHeight="1">
      <c r="A144" s="10">
        <v>142.0</v>
      </c>
      <c r="B144" s="11" t="s">
        <v>231</v>
      </c>
      <c r="C144" s="11" t="s">
        <v>19</v>
      </c>
      <c r="D144" s="11"/>
      <c r="E144" s="11">
        <v>1.656E7</v>
      </c>
      <c r="F144" s="11">
        <v>2.499E7</v>
      </c>
      <c r="G144" s="12">
        <f t="shared" si="1"/>
        <v>12495000</v>
      </c>
      <c r="H144" s="12">
        <f t="shared" si="2"/>
        <v>11246000</v>
      </c>
      <c r="I144" s="12">
        <f t="shared" si="3"/>
        <v>9372000</v>
      </c>
      <c r="J144" s="12">
        <f t="shared" si="4"/>
        <v>8435000</v>
      </c>
      <c r="K144" s="12">
        <f t="shared" si="5"/>
        <v>7029000</v>
      </c>
      <c r="L144" s="12">
        <f t="shared" si="6"/>
        <v>6327000</v>
      </c>
    </row>
    <row r="145" ht="15.75" customHeight="1">
      <c r="A145" s="10">
        <v>143.0</v>
      </c>
      <c r="B145" s="11" t="s">
        <v>232</v>
      </c>
      <c r="C145" s="11" t="s">
        <v>233</v>
      </c>
      <c r="D145" s="11"/>
      <c r="E145" s="11">
        <v>4.95E7</v>
      </c>
      <c r="F145" s="11">
        <v>5.985E7</v>
      </c>
      <c r="G145" s="12">
        <f t="shared" si="1"/>
        <v>29925000</v>
      </c>
      <c r="H145" s="12">
        <f t="shared" si="2"/>
        <v>26933000</v>
      </c>
      <c r="I145" s="12">
        <f t="shared" si="3"/>
        <v>22444000</v>
      </c>
      <c r="J145" s="12">
        <f t="shared" si="4"/>
        <v>20200000</v>
      </c>
      <c r="K145" s="12">
        <f t="shared" si="5"/>
        <v>16833000</v>
      </c>
      <c r="L145" s="12">
        <f t="shared" si="6"/>
        <v>15150000</v>
      </c>
    </row>
    <row r="146" ht="15.75" customHeight="1">
      <c r="A146" s="10">
        <v>144.0</v>
      </c>
      <c r="B146" s="11" t="s">
        <v>232</v>
      </c>
      <c r="C146" s="11" t="s">
        <v>234</v>
      </c>
      <c r="D146" s="11"/>
      <c r="E146" s="11">
        <v>3.834E7</v>
      </c>
      <c r="F146" s="11">
        <v>4.543E7</v>
      </c>
      <c r="G146" s="12">
        <f t="shared" si="1"/>
        <v>22715000</v>
      </c>
      <c r="H146" s="12">
        <f t="shared" si="2"/>
        <v>20444000</v>
      </c>
      <c r="I146" s="12">
        <f t="shared" si="3"/>
        <v>17037000</v>
      </c>
      <c r="J146" s="12">
        <f t="shared" si="4"/>
        <v>15334000</v>
      </c>
      <c r="K146" s="12">
        <f t="shared" si="5"/>
        <v>12778000</v>
      </c>
      <c r="L146" s="12">
        <f t="shared" si="6"/>
        <v>11501000</v>
      </c>
    </row>
    <row r="147" ht="15.75" customHeight="1">
      <c r="A147" s="10">
        <v>145.0</v>
      </c>
      <c r="B147" s="11" t="s">
        <v>235</v>
      </c>
      <c r="C147" s="11" t="s">
        <v>236</v>
      </c>
      <c r="D147" s="11"/>
      <c r="E147" s="11">
        <v>1.248E7</v>
      </c>
      <c r="F147" s="11">
        <v>1.82E7</v>
      </c>
      <c r="G147" s="12">
        <f t="shared" si="1"/>
        <v>9100000</v>
      </c>
      <c r="H147" s="12">
        <f t="shared" si="2"/>
        <v>8190000</v>
      </c>
      <c r="I147" s="12">
        <f t="shared" si="3"/>
        <v>6825000</v>
      </c>
      <c r="J147" s="12">
        <f t="shared" si="4"/>
        <v>6143000</v>
      </c>
      <c r="K147" s="12">
        <f t="shared" si="5"/>
        <v>5119000</v>
      </c>
      <c r="L147" s="12">
        <f t="shared" si="6"/>
        <v>4608000</v>
      </c>
    </row>
    <row r="148" ht="15.75" customHeight="1">
      <c r="A148" s="10">
        <v>146.0</v>
      </c>
      <c r="B148" s="11" t="s">
        <v>237</v>
      </c>
      <c r="C148" s="11" t="s">
        <v>238</v>
      </c>
      <c r="D148" s="11"/>
      <c r="E148" s="11">
        <v>7840000.0</v>
      </c>
      <c r="F148" s="11">
        <v>1.218E7</v>
      </c>
      <c r="G148" s="12">
        <f t="shared" si="1"/>
        <v>6090000</v>
      </c>
      <c r="H148" s="12">
        <f t="shared" si="2"/>
        <v>5481000</v>
      </c>
      <c r="I148" s="12">
        <f t="shared" si="3"/>
        <v>4568000</v>
      </c>
      <c r="J148" s="12">
        <f t="shared" si="4"/>
        <v>4112000</v>
      </c>
      <c r="K148" s="12">
        <f t="shared" si="5"/>
        <v>3426000</v>
      </c>
      <c r="L148" s="12">
        <f t="shared" si="6"/>
        <v>3084000</v>
      </c>
    </row>
    <row r="149" ht="15.75" customHeight="1">
      <c r="A149" s="10">
        <v>147.0</v>
      </c>
      <c r="B149" s="11" t="s">
        <v>239</v>
      </c>
      <c r="C149" s="11" t="s">
        <v>240</v>
      </c>
      <c r="D149" s="11"/>
      <c r="E149" s="11">
        <v>8.37E7</v>
      </c>
      <c r="F149" s="11">
        <v>1.15E8</v>
      </c>
      <c r="G149" s="12">
        <f t="shared" si="1"/>
        <v>57500000</v>
      </c>
      <c r="H149" s="12">
        <f t="shared" si="2"/>
        <v>51750000</v>
      </c>
      <c r="I149" s="12">
        <f t="shared" si="3"/>
        <v>43125000</v>
      </c>
      <c r="J149" s="12">
        <f t="shared" si="4"/>
        <v>38813000</v>
      </c>
      <c r="K149" s="12">
        <f t="shared" si="5"/>
        <v>32344000</v>
      </c>
      <c r="L149" s="12">
        <f t="shared" si="6"/>
        <v>29110000</v>
      </c>
    </row>
    <row r="150" ht="15.75" customHeight="1">
      <c r="A150" s="10">
        <v>148.0</v>
      </c>
      <c r="B150" s="11" t="s">
        <v>239</v>
      </c>
      <c r="C150" s="11" t="s">
        <v>241</v>
      </c>
      <c r="D150" s="11"/>
      <c r="E150" s="11">
        <v>7.506E7</v>
      </c>
      <c r="F150" s="11">
        <v>1.04E8</v>
      </c>
      <c r="G150" s="12">
        <f t="shared" si="1"/>
        <v>52000000</v>
      </c>
      <c r="H150" s="12">
        <f t="shared" si="2"/>
        <v>46800000</v>
      </c>
      <c r="I150" s="12">
        <f t="shared" si="3"/>
        <v>39000000</v>
      </c>
      <c r="J150" s="12">
        <f t="shared" si="4"/>
        <v>35100000</v>
      </c>
      <c r="K150" s="12">
        <f t="shared" si="5"/>
        <v>29250000</v>
      </c>
      <c r="L150" s="12">
        <f t="shared" si="6"/>
        <v>26325000</v>
      </c>
    </row>
    <row r="151" ht="15.75" customHeight="1">
      <c r="A151" s="10">
        <v>149.0</v>
      </c>
      <c r="B151" s="11" t="s">
        <v>239</v>
      </c>
      <c r="C151" s="11" t="s">
        <v>242</v>
      </c>
      <c r="D151" s="11"/>
      <c r="E151" s="11">
        <v>3.96E7</v>
      </c>
      <c r="F151" s="11">
        <v>5.4252E7</v>
      </c>
      <c r="G151" s="12">
        <f t="shared" si="1"/>
        <v>27126000</v>
      </c>
      <c r="H151" s="12">
        <f t="shared" si="2"/>
        <v>24414000</v>
      </c>
      <c r="I151" s="12">
        <f t="shared" si="3"/>
        <v>20345000</v>
      </c>
      <c r="J151" s="12">
        <f t="shared" si="4"/>
        <v>18311000</v>
      </c>
      <c r="K151" s="12">
        <f t="shared" si="5"/>
        <v>15259000</v>
      </c>
      <c r="L151" s="12">
        <f t="shared" si="6"/>
        <v>13734000</v>
      </c>
    </row>
    <row r="152" ht="15.75" customHeight="1">
      <c r="A152" s="10">
        <v>150.0</v>
      </c>
      <c r="B152" s="11" t="s">
        <v>243</v>
      </c>
      <c r="C152" s="11" t="s">
        <v>244</v>
      </c>
      <c r="D152" s="11"/>
      <c r="E152" s="11">
        <v>1.568E7</v>
      </c>
      <c r="F152" s="11">
        <v>2.261E7</v>
      </c>
      <c r="G152" s="12">
        <f t="shared" si="1"/>
        <v>11305000</v>
      </c>
      <c r="H152" s="12">
        <f t="shared" si="2"/>
        <v>10175000</v>
      </c>
      <c r="I152" s="12">
        <f t="shared" si="3"/>
        <v>8479000</v>
      </c>
      <c r="J152" s="12">
        <f t="shared" si="4"/>
        <v>7632000</v>
      </c>
      <c r="K152" s="12">
        <f t="shared" si="5"/>
        <v>6360000</v>
      </c>
      <c r="L152" s="12">
        <f t="shared" si="6"/>
        <v>5724000</v>
      </c>
    </row>
    <row r="153" ht="15.75" customHeight="1">
      <c r="A153" s="10">
        <v>151.0</v>
      </c>
      <c r="B153" s="11" t="s">
        <v>245</v>
      </c>
      <c r="C153" s="11" t="s">
        <v>246</v>
      </c>
      <c r="D153" s="11"/>
      <c r="E153" s="11">
        <v>3.042E7</v>
      </c>
      <c r="F153" s="11">
        <v>4.1676E7</v>
      </c>
      <c r="G153" s="12">
        <f t="shared" si="1"/>
        <v>20838000</v>
      </c>
      <c r="H153" s="12">
        <f t="shared" si="2"/>
        <v>18755000</v>
      </c>
      <c r="I153" s="12">
        <f t="shared" si="3"/>
        <v>15629000</v>
      </c>
      <c r="J153" s="12">
        <f t="shared" si="4"/>
        <v>14067000</v>
      </c>
      <c r="K153" s="12">
        <f t="shared" si="5"/>
        <v>11722000</v>
      </c>
      <c r="L153" s="12">
        <f t="shared" si="6"/>
        <v>10550000</v>
      </c>
    </row>
    <row r="154" ht="15.75" customHeight="1">
      <c r="A154" s="10">
        <v>152.0</v>
      </c>
      <c r="B154" s="11" t="s">
        <v>247</v>
      </c>
      <c r="C154" s="11" t="s">
        <v>248</v>
      </c>
      <c r="D154" s="11"/>
      <c r="E154" s="11">
        <v>6240000.0</v>
      </c>
      <c r="F154" s="11">
        <v>1.197E7</v>
      </c>
      <c r="G154" s="12">
        <f t="shared" si="1"/>
        <v>5985000</v>
      </c>
      <c r="H154" s="12">
        <f t="shared" si="2"/>
        <v>5387000</v>
      </c>
      <c r="I154" s="12">
        <f t="shared" si="3"/>
        <v>4489000</v>
      </c>
      <c r="J154" s="12">
        <f t="shared" si="4"/>
        <v>4041000</v>
      </c>
      <c r="K154" s="12">
        <f t="shared" si="5"/>
        <v>3367000</v>
      </c>
      <c r="L154" s="12">
        <f t="shared" si="6"/>
        <v>3031000</v>
      </c>
    </row>
    <row r="155" ht="15.75" customHeight="1">
      <c r="A155" s="10">
        <v>153.0</v>
      </c>
      <c r="B155" s="11" t="s">
        <v>249</v>
      </c>
      <c r="C155" s="11" t="s">
        <v>250</v>
      </c>
      <c r="D155" s="11"/>
      <c r="E155" s="11">
        <v>1.616E7</v>
      </c>
      <c r="F155" s="11">
        <v>2.1E7</v>
      </c>
      <c r="G155" s="12">
        <f t="shared" si="1"/>
        <v>10500000</v>
      </c>
      <c r="H155" s="12">
        <f t="shared" si="2"/>
        <v>9450000</v>
      </c>
      <c r="I155" s="12">
        <f t="shared" si="3"/>
        <v>7875000</v>
      </c>
      <c r="J155" s="12">
        <f t="shared" si="4"/>
        <v>7088000</v>
      </c>
      <c r="K155" s="12">
        <f t="shared" si="5"/>
        <v>5907000</v>
      </c>
      <c r="L155" s="12">
        <f t="shared" si="6"/>
        <v>5317000</v>
      </c>
    </row>
    <row r="156" ht="15.75" customHeight="1">
      <c r="A156" s="10">
        <v>154.0</v>
      </c>
      <c r="B156" s="11" t="s">
        <v>249</v>
      </c>
      <c r="C156" s="11" t="s">
        <v>251</v>
      </c>
      <c r="D156" s="11"/>
      <c r="E156" s="11">
        <v>9920000.0</v>
      </c>
      <c r="F156" s="11">
        <v>1.372E7</v>
      </c>
      <c r="G156" s="12">
        <f t="shared" si="1"/>
        <v>6860000</v>
      </c>
      <c r="H156" s="12">
        <f t="shared" si="2"/>
        <v>6174000</v>
      </c>
      <c r="I156" s="12">
        <f t="shared" si="3"/>
        <v>5145000</v>
      </c>
      <c r="J156" s="12">
        <f t="shared" si="4"/>
        <v>4631000</v>
      </c>
      <c r="K156" s="12">
        <f t="shared" si="5"/>
        <v>3859000</v>
      </c>
      <c r="L156" s="12">
        <f t="shared" si="6"/>
        <v>3474000</v>
      </c>
    </row>
    <row r="157" ht="15.75" customHeight="1">
      <c r="A157" s="10">
        <v>155.0</v>
      </c>
      <c r="B157" s="11" t="s">
        <v>252</v>
      </c>
      <c r="C157" s="11" t="s">
        <v>253</v>
      </c>
      <c r="D157" s="11"/>
      <c r="E157" s="11">
        <v>1.024E7</v>
      </c>
      <c r="F157" s="11">
        <v>1.414E7</v>
      </c>
      <c r="G157" s="12">
        <f t="shared" si="1"/>
        <v>7070000</v>
      </c>
      <c r="H157" s="12">
        <f t="shared" si="2"/>
        <v>6363000</v>
      </c>
      <c r="I157" s="12">
        <f t="shared" si="3"/>
        <v>5303000</v>
      </c>
      <c r="J157" s="12">
        <f t="shared" si="4"/>
        <v>4773000</v>
      </c>
      <c r="K157" s="12">
        <f t="shared" si="5"/>
        <v>3978000</v>
      </c>
      <c r="L157" s="12">
        <f t="shared" si="6"/>
        <v>3581000</v>
      </c>
    </row>
    <row r="158" ht="15.75" customHeight="1">
      <c r="A158" s="10">
        <v>156.0</v>
      </c>
      <c r="B158" s="11" t="s">
        <v>254</v>
      </c>
      <c r="C158" s="11" t="s">
        <v>19</v>
      </c>
      <c r="D158" s="11"/>
      <c r="E158" s="11">
        <v>1.472E7</v>
      </c>
      <c r="F158" s="11">
        <v>2.394E7</v>
      </c>
      <c r="G158" s="12">
        <f t="shared" si="1"/>
        <v>11970000</v>
      </c>
      <c r="H158" s="12">
        <f t="shared" si="2"/>
        <v>10773000</v>
      </c>
      <c r="I158" s="12">
        <f t="shared" si="3"/>
        <v>8978000</v>
      </c>
      <c r="J158" s="12">
        <f t="shared" si="4"/>
        <v>8081000</v>
      </c>
      <c r="K158" s="12">
        <f t="shared" si="5"/>
        <v>6734000</v>
      </c>
      <c r="L158" s="12">
        <f t="shared" si="6"/>
        <v>6061000</v>
      </c>
    </row>
    <row r="159" ht="15.75" customHeight="1">
      <c r="A159" s="10">
        <v>157.0</v>
      </c>
      <c r="B159" s="11" t="s">
        <v>255</v>
      </c>
      <c r="C159" s="11" t="s">
        <v>19</v>
      </c>
      <c r="D159" s="11"/>
      <c r="E159" s="11">
        <v>4.5E7</v>
      </c>
      <c r="F159" s="11">
        <v>5.439E7</v>
      </c>
      <c r="G159" s="12">
        <f t="shared" si="1"/>
        <v>27195000</v>
      </c>
      <c r="H159" s="12">
        <f t="shared" si="2"/>
        <v>24476000</v>
      </c>
      <c r="I159" s="12">
        <f t="shared" si="3"/>
        <v>20397000</v>
      </c>
      <c r="J159" s="12">
        <f t="shared" si="4"/>
        <v>18358000</v>
      </c>
      <c r="K159" s="12">
        <f t="shared" si="5"/>
        <v>15298000</v>
      </c>
      <c r="L159" s="12">
        <f t="shared" si="6"/>
        <v>13769000</v>
      </c>
    </row>
    <row r="160" ht="15.75" customHeight="1">
      <c r="A160" s="10">
        <v>158.0</v>
      </c>
      <c r="B160" s="11" t="s">
        <v>256</v>
      </c>
      <c r="C160" s="11" t="s">
        <v>90</v>
      </c>
      <c r="D160" s="11"/>
      <c r="E160" s="11">
        <v>1.872E7</v>
      </c>
      <c r="F160" s="11">
        <v>2.737E7</v>
      </c>
      <c r="G160" s="12">
        <f t="shared" si="1"/>
        <v>13685000</v>
      </c>
      <c r="H160" s="12">
        <f t="shared" si="2"/>
        <v>12317000</v>
      </c>
      <c r="I160" s="12">
        <f t="shared" si="3"/>
        <v>10264000</v>
      </c>
      <c r="J160" s="12">
        <f t="shared" si="4"/>
        <v>9238000</v>
      </c>
      <c r="K160" s="12">
        <f t="shared" si="5"/>
        <v>7698000</v>
      </c>
      <c r="L160" s="12">
        <f t="shared" si="6"/>
        <v>6929000</v>
      </c>
    </row>
    <row r="161" ht="15.75" customHeight="1">
      <c r="A161" s="10">
        <v>159.0</v>
      </c>
      <c r="B161" s="11" t="s">
        <v>257</v>
      </c>
      <c r="C161" s="11" t="s">
        <v>258</v>
      </c>
      <c r="D161" s="11"/>
      <c r="E161" s="11">
        <v>2.376E7</v>
      </c>
      <c r="F161" s="11">
        <v>3.045E7</v>
      </c>
      <c r="G161" s="12">
        <f t="shared" si="1"/>
        <v>15225000</v>
      </c>
      <c r="H161" s="12">
        <f t="shared" si="2"/>
        <v>13703000</v>
      </c>
      <c r="I161" s="12">
        <f t="shared" si="3"/>
        <v>11419000</v>
      </c>
      <c r="J161" s="12">
        <f t="shared" si="4"/>
        <v>10278000</v>
      </c>
      <c r="K161" s="12">
        <f t="shared" si="5"/>
        <v>8565000</v>
      </c>
      <c r="L161" s="12">
        <f t="shared" si="6"/>
        <v>7709000</v>
      </c>
    </row>
    <row r="162" ht="15.75" customHeight="1">
      <c r="A162" s="10">
        <v>160.0</v>
      </c>
      <c r="B162" s="11" t="s">
        <v>257</v>
      </c>
      <c r="C162" s="11" t="s">
        <v>23</v>
      </c>
      <c r="D162" s="11"/>
      <c r="E162" s="11">
        <v>1.548E7</v>
      </c>
      <c r="F162" s="11">
        <v>1.967E7</v>
      </c>
      <c r="G162" s="12">
        <f t="shared" si="1"/>
        <v>9835000</v>
      </c>
      <c r="H162" s="12">
        <f t="shared" si="2"/>
        <v>8852000</v>
      </c>
      <c r="I162" s="12">
        <f t="shared" si="3"/>
        <v>7377000</v>
      </c>
      <c r="J162" s="12">
        <f t="shared" si="4"/>
        <v>6640000</v>
      </c>
      <c r="K162" s="12">
        <f t="shared" si="5"/>
        <v>5533000</v>
      </c>
      <c r="L162" s="12">
        <f t="shared" si="6"/>
        <v>4980000</v>
      </c>
    </row>
    <row r="163" ht="15.75" customHeight="1">
      <c r="A163" s="10">
        <v>161.0</v>
      </c>
      <c r="B163" s="11" t="s">
        <v>259</v>
      </c>
      <c r="C163" s="11" t="s">
        <v>90</v>
      </c>
      <c r="D163" s="11"/>
      <c r="E163" s="11">
        <v>1.872E7</v>
      </c>
      <c r="F163" s="11">
        <v>2.737E7</v>
      </c>
      <c r="G163" s="12">
        <f t="shared" si="1"/>
        <v>13685000</v>
      </c>
      <c r="H163" s="12">
        <f t="shared" si="2"/>
        <v>12317000</v>
      </c>
      <c r="I163" s="12">
        <f t="shared" si="3"/>
        <v>10264000</v>
      </c>
      <c r="J163" s="12">
        <f t="shared" si="4"/>
        <v>9238000</v>
      </c>
      <c r="K163" s="12">
        <f t="shared" si="5"/>
        <v>7698000</v>
      </c>
      <c r="L163" s="12">
        <f t="shared" si="6"/>
        <v>6929000</v>
      </c>
    </row>
    <row r="164" ht="15.75" customHeight="1">
      <c r="A164" s="10">
        <v>162.0</v>
      </c>
      <c r="B164" s="11" t="s">
        <v>260</v>
      </c>
      <c r="C164" s="11" t="s">
        <v>19</v>
      </c>
      <c r="D164" s="11"/>
      <c r="E164" s="11">
        <v>8320000.0</v>
      </c>
      <c r="F164" s="11">
        <v>2.184E7</v>
      </c>
      <c r="G164" s="12">
        <f t="shared" si="1"/>
        <v>10920000</v>
      </c>
      <c r="H164" s="12">
        <f t="shared" si="2"/>
        <v>9828000</v>
      </c>
      <c r="I164" s="12">
        <f t="shared" si="3"/>
        <v>8190000</v>
      </c>
      <c r="J164" s="12">
        <f t="shared" si="4"/>
        <v>7371000</v>
      </c>
      <c r="K164" s="12">
        <f t="shared" si="5"/>
        <v>6143000</v>
      </c>
      <c r="L164" s="12">
        <f t="shared" si="6"/>
        <v>5529000</v>
      </c>
    </row>
    <row r="165" ht="15.75" customHeight="1">
      <c r="A165" s="10">
        <v>163.0</v>
      </c>
      <c r="B165" s="11" t="s">
        <v>261</v>
      </c>
      <c r="C165" s="11" t="s">
        <v>90</v>
      </c>
      <c r="D165" s="11"/>
      <c r="E165" s="11">
        <v>1.872E7</v>
      </c>
      <c r="F165" s="11">
        <v>2.737E7</v>
      </c>
      <c r="G165" s="12">
        <f t="shared" si="1"/>
        <v>13685000</v>
      </c>
      <c r="H165" s="12">
        <f t="shared" si="2"/>
        <v>12317000</v>
      </c>
      <c r="I165" s="12">
        <f t="shared" si="3"/>
        <v>10264000</v>
      </c>
      <c r="J165" s="12">
        <f t="shared" si="4"/>
        <v>9238000</v>
      </c>
      <c r="K165" s="12">
        <f t="shared" si="5"/>
        <v>7698000</v>
      </c>
      <c r="L165" s="12">
        <f t="shared" si="6"/>
        <v>6929000</v>
      </c>
    </row>
    <row r="166" ht="15.75" customHeight="1">
      <c r="A166" s="10">
        <v>164.0</v>
      </c>
      <c r="B166" s="11" t="s">
        <v>262</v>
      </c>
      <c r="C166" s="11" t="s">
        <v>19</v>
      </c>
      <c r="D166" s="11"/>
      <c r="E166" s="11">
        <v>3.456E7</v>
      </c>
      <c r="F166" s="11">
        <v>4.095E7</v>
      </c>
      <c r="G166" s="12">
        <f t="shared" si="1"/>
        <v>20475000</v>
      </c>
      <c r="H166" s="12">
        <f t="shared" si="2"/>
        <v>18428000</v>
      </c>
      <c r="I166" s="12">
        <f t="shared" si="3"/>
        <v>15357000</v>
      </c>
      <c r="J166" s="12">
        <f t="shared" si="4"/>
        <v>13822000</v>
      </c>
      <c r="K166" s="12">
        <f t="shared" si="5"/>
        <v>11518000</v>
      </c>
      <c r="L166" s="12">
        <f t="shared" si="6"/>
        <v>10367000</v>
      </c>
    </row>
    <row r="167" ht="15.75" customHeight="1">
      <c r="A167" s="10">
        <v>165.0</v>
      </c>
      <c r="B167" s="11" t="s">
        <v>263</v>
      </c>
      <c r="C167" s="11" t="s">
        <v>125</v>
      </c>
      <c r="D167" s="11"/>
      <c r="E167" s="11">
        <v>1.136E7</v>
      </c>
      <c r="F167" s="11">
        <v>2.058E7</v>
      </c>
      <c r="G167" s="12">
        <f t="shared" si="1"/>
        <v>10290000</v>
      </c>
      <c r="H167" s="12">
        <f t="shared" si="2"/>
        <v>9261000</v>
      </c>
      <c r="I167" s="12">
        <f t="shared" si="3"/>
        <v>7718000</v>
      </c>
      <c r="J167" s="12">
        <f t="shared" si="4"/>
        <v>6947000</v>
      </c>
      <c r="K167" s="12">
        <f t="shared" si="5"/>
        <v>5789000</v>
      </c>
      <c r="L167" s="12">
        <f t="shared" si="6"/>
        <v>5211000</v>
      </c>
    </row>
    <row r="168" ht="15.75" customHeight="1">
      <c r="A168" s="10">
        <v>166.0</v>
      </c>
      <c r="B168" s="11" t="s">
        <v>264</v>
      </c>
      <c r="C168" s="11" t="s">
        <v>19</v>
      </c>
      <c r="D168" s="11"/>
      <c r="E168" s="11">
        <v>1.566E7</v>
      </c>
      <c r="F168" s="11">
        <v>2.59E7</v>
      </c>
      <c r="G168" s="12">
        <f t="shared" si="1"/>
        <v>12950000</v>
      </c>
      <c r="H168" s="12">
        <f t="shared" si="2"/>
        <v>11655000</v>
      </c>
      <c r="I168" s="12">
        <f t="shared" si="3"/>
        <v>9713000</v>
      </c>
      <c r="J168" s="12">
        <f t="shared" si="4"/>
        <v>8742000</v>
      </c>
      <c r="K168" s="12">
        <f t="shared" si="5"/>
        <v>7285000</v>
      </c>
      <c r="L168" s="12">
        <f t="shared" si="6"/>
        <v>6557000</v>
      </c>
    </row>
    <row r="169" ht="15.75" customHeight="1">
      <c r="A169" s="10">
        <v>167.0</v>
      </c>
      <c r="B169" s="11" t="s">
        <v>265</v>
      </c>
      <c r="C169" s="11" t="s">
        <v>266</v>
      </c>
      <c r="D169" s="11"/>
      <c r="E169" s="11">
        <v>6240000.0</v>
      </c>
      <c r="F169" s="11">
        <v>1.197E7</v>
      </c>
      <c r="G169" s="12">
        <f t="shared" si="1"/>
        <v>5985000</v>
      </c>
      <c r="H169" s="12">
        <f t="shared" si="2"/>
        <v>5387000</v>
      </c>
      <c r="I169" s="12">
        <f t="shared" si="3"/>
        <v>4489000</v>
      </c>
      <c r="J169" s="12">
        <f t="shared" si="4"/>
        <v>4041000</v>
      </c>
      <c r="K169" s="12">
        <f t="shared" si="5"/>
        <v>3367000</v>
      </c>
      <c r="L169" s="12">
        <f t="shared" si="6"/>
        <v>3031000</v>
      </c>
    </row>
    <row r="170" ht="15.75" customHeight="1">
      <c r="A170" s="10">
        <v>168.0</v>
      </c>
      <c r="B170" s="11" t="s">
        <v>267</v>
      </c>
      <c r="C170" s="11" t="s">
        <v>268</v>
      </c>
      <c r="D170" s="11"/>
      <c r="E170" s="11">
        <v>1.328E7</v>
      </c>
      <c r="F170" s="11">
        <v>1.771E7</v>
      </c>
      <c r="G170" s="12">
        <f t="shared" si="1"/>
        <v>8855000</v>
      </c>
      <c r="H170" s="12">
        <f t="shared" si="2"/>
        <v>7970000</v>
      </c>
      <c r="I170" s="12">
        <f t="shared" si="3"/>
        <v>6642000</v>
      </c>
      <c r="J170" s="12">
        <f t="shared" si="4"/>
        <v>5978000</v>
      </c>
      <c r="K170" s="12">
        <f t="shared" si="5"/>
        <v>4982000</v>
      </c>
      <c r="L170" s="12">
        <f t="shared" si="6"/>
        <v>4484000</v>
      </c>
    </row>
    <row r="171" ht="15.75" customHeight="1">
      <c r="A171" s="10">
        <v>169.0</v>
      </c>
      <c r="B171" s="11" t="s">
        <v>269</v>
      </c>
      <c r="C171" s="11" t="s">
        <v>48</v>
      </c>
      <c r="D171" s="11"/>
      <c r="E171" s="11">
        <v>1.184E7</v>
      </c>
      <c r="F171" s="11">
        <v>1.645E7</v>
      </c>
      <c r="G171" s="12">
        <f t="shared" si="1"/>
        <v>8225000</v>
      </c>
      <c r="H171" s="12">
        <f t="shared" si="2"/>
        <v>7403000</v>
      </c>
      <c r="I171" s="12">
        <f t="shared" si="3"/>
        <v>6169000</v>
      </c>
      <c r="J171" s="12">
        <f t="shared" si="4"/>
        <v>5553000</v>
      </c>
      <c r="K171" s="12">
        <f t="shared" si="5"/>
        <v>4627000</v>
      </c>
      <c r="L171" s="12">
        <f t="shared" si="6"/>
        <v>4165000</v>
      </c>
    </row>
    <row r="172" ht="15.75" customHeight="1">
      <c r="A172" s="10">
        <v>170.0</v>
      </c>
      <c r="B172" s="11" t="s">
        <v>270</v>
      </c>
      <c r="C172" s="11" t="s">
        <v>271</v>
      </c>
      <c r="D172" s="11"/>
      <c r="E172" s="11">
        <v>1.376E7</v>
      </c>
      <c r="F172" s="11">
        <v>1.904E7</v>
      </c>
      <c r="G172" s="12">
        <f t="shared" si="1"/>
        <v>9520000</v>
      </c>
      <c r="H172" s="12">
        <f t="shared" si="2"/>
        <v>8568000</v>
      </c>
      <c r="I172" s="12">
        <f t="shared" si="3"/>
        <v>7140000</v>
      </c>
      <c r="J172" s="12">
        <f t="shared" si="4"/>
        <v>6426000</v>
      </c>
      <c r="K172" s="12">
        <f t="shared" si="5"/>
        <v>5355000</v>
      </c>
      <c r="L172" s="12">
        <f t="shared" si="6"/>
        <v>4820000</v>
      </c>
    </row>
    <row r="173" ht="15.75" customHeight="1">
      <c r="A173" s="10">
        <v>171.0</v>
      </c>
      <c r="B173" s="11" t="s">
        <v>272</v>
      </c>
      <c r="C173" s="11" t="s">
        <v>178</v>
      </c>
      <c r="D173" s="11"/>
      <c r="E173" s="11">
        <v>1.024E7</v>
      </c>
      <c r="F173" s="11">
        <v>1.414E7</v>
      </c>
      <c r="G173" s="12">
        <f t="shared" si="1"/>
        <v>7070000</v>
      </c>
      <c r="H173" s="12">
        <f t="shared" si="2"/>
        <v>6363000</v>
      </c>
      <c r="I173" s="12">
        <f t="shared" si="3"/>
        <v>5303000</v>
      </c>
      <c r="J173" s="12">
        <f t="shared" si="4"/>
        <v>4773000</v>
      </c>
      <c r="K173" s="12">
        <f t="shared" si="5"/>
        <v>3978000</v>
      </c>
      <c r="L173" s="12">
        <f t="shared" si="6"/>
        <v>3581000</v>
      </c>
    </row>
    <row r="174" ht="15.75" customHeight="1">
      <c r="A174" s="10">
        <v>172.0</v>
      </c>
      <c r="B174" s="11" t="s">
        <v>273</v>
      </c>
      <c r="C174" s="11" t="s">
        <v>19</v>
      </c>
      <c r="D174" s="11"/>
      <c r="E174" s="11">
        <v>2.736E7</v>
      </c>
      <c r="F174" s="11">
        <v>3.241E7</v>
      </c>
      <c r="G174" s="12">
        <f t="shared" si="1"/>
        <v>16205000</v>
      </c>
      <c r="H174" s="12">
        <f t="shared" si="2"/>
        <v>14585000</v>
      </c>
      <c r="I174" s="12">
        <f t="shared" si="3"/>
        <v>12154000</v>
      </c>
      <c r="J174" s="12">
        <f t="shared" si="4"/>
        <v>10939000</v>
      </c>
      <c r="K174" s="12">
        <f t="shared" si="5"/>
        <v>9116000</v>
      </c>
      <c r="L174" s="12">
        <f t="shared" si="6"/>
        <v>8205000</v>
      </c>
    </row>
    <row r="175" ht="15.75" customHeight="1">
      <c r="A175" s="10">
        <v>173.0</v>
      </c>
      <c r="B175" s="11" t="s">
        <v>274</v>
      </c>
      <c r="C175" s="11" t="s">
        <v>275</v>
      </c>
      <c r="D175" s="11"/>
      <c r="E175" s="11">
        <v>3.996E7</v>
      </c>
      <c r="F175" s="11">
        <v>4.823E7</v>
      </c>
      <c r="G175" s="12">
        <f t="shared" si="1"/>
        <v>24115000</v>
      </c>
      <c r="H175" s="12">
        <f t="shared" si="2"/>
        <v>21704000</v>
      </c>
      <c r="I175" s="12">
        <f t="shared" si="3"/>
        <v>18087000</v>
      </c>
      <c r="J175" s="12">
        <f t="shared" si="4"/>
        <v>16279000</v>
      </c>
      <c r="K175" s="12">
        <f t="shared" si="5"/>
        <v>13566000</v>
      </c>
      <c r="L175" s="12">
        <f t="shared" si="6"/>
        <v>12210000</v>
      </c>
    </row>
    <row r="176" ht="15.75" customHeight="1">
      <c r="A176" s="10">
        <v>174.0</v>
      </c>
      <c r="B176" s="11" t="s">
        <v>274</v>
      </c>
      <c r="C176" s="11" t="s">
        <v>276</v>
      </c>
      <c r="D176" s="11"/>
      <c r="E176" s="11">
        <v>5.454E7</v>
      </c>
      <c r="F176" s="11">
        <v>6.461E7</v>
      </c>
      <c r="G176" s="12">
        <f t="shared" si="1"/>
        <v>32305000</v>
      </c>
      <c r="H176" s="12">
        <f t="shared" si="2"/>
        <v>29075000</v>
      </c>
      <c r="I176" s="12">
        <f t="shared" si="3"/>
        <v>24229000</v>
      </c>
      <c r="J176" s="12">
        <f t="shared" si="4"/>
        <v>21807000</v>
      </c>
      <c r="K176" s="12">
        <f t="shared" si="5"/>
        <v>18172000</v>
      </c>
      <c r="L176" s="12">
        <f t="shared" si="6"/>
        <v>16355000</v>
      </c>
    </row>
    <row r="177" ht="15.75" customHeight="1">
      <c r="A177" s="10">
        <v>175.0</v>
      </c>
      <c r="B177" s="11" t="s">
        <v>277</v>
      </c>
      <c r="C177" s="11" t="s">
        <v>278</v>
      </c>
      <c r="D177" s="11"/>
      <c r="E177" s="11">
        <v>6240000.0</v>
      </c>
      <c r="F177" s="11">
        <v>1.197E7</v>
      </c>
      <c r="G177" s="12">
        <f t="shared" si="1"/>
        <v>5985000</v>
      </c>
      <c r="H177" s="12">
        <f t="shared" si="2"/>
        <v>5387000</v>
      </c>
      <c r="I177" s="12">
        <f t="shared" si="3"/>
        <v>4489000</v>
      </c>
      <c r="J177" s="12">
        <f t="shared" si="4"/>
        <v>4041000</v>
      </c>
      <c r="K177" s="12">
        <f t="shared" si="5"/>
        <v>3367000</v>
      </c>
      <c r="L177" s="12">
        <f t="shared" si="6"/>
        <v>3031000</v>
      </c>
    </row>
    <row r="178" ht="15.75" customHeight="1">
      <c r="A178" s="10">
        <v>176.0</v>
      </c>
      <c r="B178" s="11" t="s">
        <v>277</v>
      </c>
      <c r="C178" s="11" t="s">
        <v>279</v>
      </c>
      <c r="D178" s="11"/>
      <c r="E178" s="11">
        <v>7200000.0</v>
      </c>
      <c r="F178" s="11">
        <v>1.12E7</v>
      </c>
      <c r="G178" s="12">
        <f t="shared" si="1"/>
        <v>5600000</v>
      </c>
      <c r="H178" s="12">
        <f t="shared" si="2"/>
        <v>5040000</v>
      </c>
      <c r="I178" s="12">
        <f t="shared" si="3"/>
        <v>4200000</v>
      </c>
      <c r="J178" s="12">
        <f t="shared" si="4"/>
        <v>3780000</v>
      </c>
      <c r="K178" s="12">
        <f t="shared" si="5"/>
        <v>3150000</v>
      </c>
      <c r="L178" s="12">
        <f t="shared" si="6"/>
        <v>2835000</v>
      </c>
    </row>
    <row r="179" ht="15.75" customHeight="1">
      <c r="A179" s="10">
        <v>177.0</v>
      </c>
      <c r="B179" s="11" t="s">
        <v>280</v>
      </c>
      <c r="C179" s="11" t="s">
        <v>281</v>
      </c>
      <c r="D179" s="11"/>
      <c r="E179" s="11">
        <v>2.79E7</v>
      </c>
      <c r="F179" s="11">
        <v>3.71E7</v>
      </c>
      <c r="G179" s="12">
        <f t="shared" si="1"/>
        <v>18550000</v>
      </c>
      <c r="H179" s="12">
        <f t="shared" si="2"/>
        <v>16695000</v>
      </c>
      <c r="I179" s="12">
        <f t="shared" si="3"/>
        <v>13913000</v>
      </c>
      <c r="J179" s="12">
        <f t="shared" si="4"/>
        <v>12522000</v>
      </c>
      <c r="K179" s="12">
        <f t="shared" si="5"/>
        <v>10435000</v>
      </c>
      <c r="L179" s="12">
        <f t="shared" si="6"/>
        <v>9392000</v>
      </c>
    </row>
    <row r="180" ht="15.75" customHeight="1">
      <c r="A180" s="10">
        <v>178.0</v>
      </c>
      <c r="B180" s="11" t="s">
        <v>282</v>
      </c>
      <c r="C180" s="11" t="s">
        <v>283</v>
      </c>
      <c r="D180" s="11"/>
      <c r="E180" s="11">
        <v>7840000.0</v>
      </c>
      <c r="F180" s="11">
        <v>1.54E7</v>
      </c>
      <c r="G180" s="12">
        <f t="shared" si="1"/>
        <v>7700000</v>
      </c>
      <c r="H180" s="12">
        <f t="shared" si="2"/>
        <v>6930000</v>
      </c>
      <c r="I180" s="12">
        <f t="shared" si="3"/>
        <v>5775000</v>
      </c>
      <c r="J180" s="12">
        <f t="shared" si="4"/>
        <v>5198000</v>
      </c>
      <c r="K180" s="12">
        <f t="shared" si="5"/>
        <v>4332000</v>
      </c>
      <c r="L180" s="12">
        <f t="shared" si="6"/>
        <v>3899000</v>
      </c>
    </row>
    <row r="181" ht="15.75" customHeight="1">
      <c r="A181" s="10">
        <v>179.0</v>
      </c>
      <c r="B181" s="11" t="s">
        <v>284</v>
      </c>
      <c r="C181" s="11" t="s">
        <v>19</v>
      </c>
      <c r="D181" s="11"/>
      <c r="E181" s="11">
        <v>1.53E7</v>
      </c>
      <c r="F181" s="11">
        <v>2.03E7</v>
      </c>
      <c r="G181" s="12">
        <f t="shared" si="1"/>
        <v>10150000</v>
      </c>
      <c r="H181" s="12">
        <f t="shared" si="2"/>
        <v>9135000</v>
      </c>
      <c r="I181" s="12">
        <f t="shared" si="3"/>
        <v>7613000</v>
      </c>
      <c r="J181" s="12">
        <f t="shared" si="4"/>
        <v>6852000</v>
      </c>
      <c r="K181" s="12">
        <f t="shared" si="5"/>
        <v>5710000</v>
      </c>
      <c r="L181" s="12">
        <f t="shared" si="6"/>
        <v>5139000</v>
      </c>
    </row>
    <row r="182" ht="15.75" customHeight="1">
      <c r="A182" s="10">
        <v>180.0</v>
      </c>
      <c r="B182" s="11" t="s">
        <v>285</v>
      </c>
      <c r="C182" s="11" t="s">
        <v>286</v>
      </c>
      <c r="D182" s="11"/>
      <c r="E182" s="11">
        <v>1.12E7</v>
      </c>
      <c r="F182" s="11">
        <v>1.736E7</v>
      </c>
      <c r="G182" s="12">
        <f t="shared" si="1"/>
        <v>8680000</v>
      </c>
      <c r="H182" s="12">
        <f t="shared" si="2"/>
        <v>7812000</v>
      </c>
      <c r="I182" s="12">
        <f t="shared" si="3"/>
        <v>6510000</v>
      </c>
      <c r="J182" s="12">
        <f t="shared" si="4"/>
        <v>5859000</v>
      </c>
      <c r="K182" s="12">
        <f t="shared" si="5"/>
        <v>4883000</v>
      </c>
      <c r="L182" s="12">
        <f t="shared" si="6"/>
        <v>4395000</v>
      </c>
    </row>
    <row r="183" ht="15.75" customHeight="1">
      <c r="A183" s="10">
        <v>181.0</v>
      </c>
      <c r="B183" s="11" t="s">
        <v>287</v>
      </c>
      <c r="C183" s="11" t="s">
        <v>288</v>
      </c>
      <c r="D183" s="11"/>
      <c r="E183" s="11">
        <v>1.092E7</v>
      </c>
      <c r="F183" s="11">
        <v>1.82E7</v>
      </c>
      <c r="G183" s="12">
        <f t="shared" si="1"/>
        <v>9100000</v>
      </c>
      <c r="H183" s="12">
        <f t="shared" si="2"/>
        <v>8190000</v>
      </c>
      <c r="I183" s="12">
        <f t="shared" si="3"/>
        <v>6825000</v>
      </c>
      <c r="J183" s="12">
        <f t="shared" si="4"/>
        <v>6143000</v>
      </c>
      <c r="K183" s="12">
        <f t="shared" si="5"/>
        <v>5119000</v>
      </c>
      <c r="L183" s="12">
        <f t="shared" si="6"/>
        <v>4608000</v>
      </c>
    </row>
    <row r="184" ht="15.75" customHeight="1">
      <c r="A184" s="10">
        <v>182.0</v>
      </c>
      <c r="B184" s="11" t="s">
        <v>289</v>
      </c>
      <c r="C184" s="11" t="s">
        <v>290</v>
      </c>
      <c r="D184" s="11"/>
      <c r="E184" s="11">
        <v>4.914E7</v>
      </c>
      <c r="F184" s="11">
        <v>5.824E7</v>
      </c>
      <c r="G184" s="12">
        <f t="shared" si="1"/>
        <v>29120000</v>
      </c>
      <c r="H184" s="12">
        <f t="shared" si="2"/>
        <v>26208000</v>
      </c>
      <c r="I184" s="12">
        <f t="shared" si="3"/>
        <v>21840000</v>
      </c>
      <c r="J184" s="12">
        <f t="shared" si="4"/>
        <v>19656000</v>
      </c>
      <c r="K184" s="12">
        <f t="shared" si="5"/>
        <v>16380000</v>
      </c>
      <c r="L184" s="12">
        <f t="shared" si="6"/>
        <v>14742000</v>
      </c>
    </row>
    <row r="185" ht="15.75" customHeight="1">
      <c r="A185" s="10">
        <v>183.0</v>
      </c>
      <c r="B185" s="11" t="s">
        <v>289</v>
      </c>
      <c r="C185" s="11" t="s">
        <v>291</v>
      </c>
      <c r="D185" s="11"/>
      <c r="E185" s="11">
        <v>5.67E7</v>
      </c>
      <c r="F185" s="11">
        <v>6.72E7</v>
      </c>
      <c r="G185" s="12">
        <f t="shared" si="1"/>
        <v>33600000</v>
      </c>
      <c r="H185" s="12">
        <f t="shared" si="2"/>
        <v>30240000</v>
      </c>
      <c r="I185" s="12">
        <f t="shared" si="3"/>
        <v>25200000</v>
      </c>
      <c r="J185" s="12">
        <f t="shared" si="4"/>
        <v>22680000</v>
      </c>
      <c r="K185" s="12">
        <f t="shared" si="5"/>
        <v>18900000</v>
      </c>
      <c r="L185" s="12">
        <f t="shared" si="6"/>
        <v>17010000</v>
      </c>
    </row>
    <row r="186" ht="15.75" customHeight="1">
      <c r="A186" s="10">
        <v>184.0</v>
      </c>
      <c r="B186" s="11" t="s">
        <v>289</v>
      </c>
      <c r="C186" s="11" t="s">
        <v>292</v>
      </c>
      <c r="D186" s="11"/>
      <c r="E186" s="11">
        <v>4.356E7</v>
      </c>
      <c r="F186" s="11">
        <v>5.159E7</v>
      </c>
      <c r="G186" s="12">
        <f t="shared" si="1"/>
        <v>25795000</v>
      </c>
      <c r="H186" s="12">
        <f t="shared" si="2"/>
        <v>23216000</v>
      </c>
      <c r="I186" s="12">
        <f t="shared" si="3"/>
        <v>19347000</v>
      </c>
      <c r="J186" s="12">
        <f t="shared" si="4"/>
        <v>17413000</v>
      </c>
      <c r="K186" s="12">
        <f t="shared" si="5"/>
        <v>14511000</v>
      </c>
      <c r="L186" s="12">
        <f t="shared" si="6"/>
        <v>13060000</v>
      </c>
    </row>
    <row r="187" ht="15.75" customHeight="1">
      <c r="A187" s="10">
        <v>185.0</v>
      </c>
      <c r="B187" s="11" t="s">
        <v>289</v>
      </c>
      <c r="C187" s="11" t="s">
        <v>23</v>
      </c>
      <c r="D187" s="11"/>
      <c r="E187" s="11">
        <v>2.52E7</v>
      </c>
      <c r="F187" s="11">
        <v>2.982E7</v>
      </c>
      <c r="G187" s="12">
        <f t="shared" si="1"/>
        <v>14910000</v>
      </c>
      <c r="H187" s="12">
        <f t="shared" si="2"/>
        <v>13419000</v>
      </c>
      <c r="I187" s="12">
        <f t="shared" si="3"/>
        <v>11183000</v>
      </c>
      <c r="J187" s="12">
        <f t="shared" si="4"/>
        <v>10065000</v>
      </c>
      <c r="K187" s="12">
        <f t="shared" si="5"/>
        <v>8388000</v>
      </c>
      <c r="L187" s="12">
        <f t="shared" si="6"/>
        <v>7550000</v>
      </c>
    </row>
    <row r="188" ht="15.75" customHeight="1">
      <c r="A188" s="10">
        <v>186.0</v>
      </c>
      <c r="B188" s="11" t="s">
        <v>293</v>
      </c>
      <c r="C188" s="11" t="s">
        <v>294</v>
      </c>
      <c r="D188" s="11"/>
      <c r="E188" s="11">
        <v>2.826E7</v>
      </c>
      <c r="F188" s="11">
        <v>3.437E7</v>
      </c>
      <c r="G188" s="12">
        <f t="shared" si="1"/>
        <v>17185000</v>
      </c>
      <c r="H188" s="12">
        <f t="shared" si="2"/>
        <v>15467000</v>
      </c>
      <c r="I188" s="12">
        <f t="shared" si="3"/>
        <v>12889000</v>
      </c>
      <c r="J188" s="12">
        <f t="shared" si="4"/>
        <v>11601000</v>
      </c>
      <c r="K188" s="12">
        <f t="shared" si="5"/>
        <v>9667000</v>
      </c>
      <c r="L188" s="12">
        <f t="shared" si="6"/>
        <v>8701000</v>
      </c>
    </row>
    <row r="189" ht="15.75" customHeight="1">
      <c r="A189" s="10">
        <v>187.0</v>
      </c>
      <c r="B189" s="11" t="s">
        <v>293</v>
      </c>
      <c r="C189" s="11" t="s">
        <v>295</v>
      </c>
      <c r="D189" s="11"/>
      <c r="E189" s="11">
        <v>2.376E7</v>
      </c>
      <c r="F189" s="11">
        <v>2.954E7</v>
      </c>
      <c r="G189" s="12">
        <f t="shared" si="1"/>
        <v>14770000</v>
      </c>
      <c r="H189" s="12">
        <f t="shared" si="2"/>
        <v>13293000</v>
      </c>
      <c r="I189" s="12">
        <f t="shared" si="3"/>
        <v>11078000</v>
      </c>
      <c r="J189" s="12">
        <f t="shared" si="4"/>
        <v>9971000</v>
      </c>
      <c r="K189" s="12">
        <f t="shared" si="5"/>
        <v>8309000</v>
      </c>
      <c r="L189" s="12">
        <f t="shared" si="6"/>
        <v>7479000</v>
      </c>
    </row>
    <row r="190" ht="15.75" customHeight="1">
      <c r="A190" s="10">
        <v>188.0</v>
      </c>
      <c r="B190" s="11" t="s">
        <v>296</v>
      </c>
      <c r="C190" s="11" t="s">
        <v>19</v>
      </c>
      <c r="D190" s="11"/>
      <c r="E190" s="11">
        <v>2.79E7</v>
      </c>
      <c r="F190" s="11">
        <v>3.752E7</v>
      </c>
      <c r="G190" s="12">
        <f t="shared" si="1"/>
        <v>18760000</v>
      </c>
      <c r="H190" s="12">
        <f t="shared" si="2"/>
        <v>16884000</v>
      </c>
      <c r="I190" s="12">
        <f t="shared" si="3"/>
        <v>14070000</v>
      </c>
      <c r="J190" s="12">
        <f t="shared" si="4"/>
        <v>12663000</v>
      </c>
      <c r="K190" s="12">
        <f t="shared" si="5"/>
        <v>10553000</v>
      </c>
      <c r="L190" s="12">
        <f t="shared" si="6"/>
        <v>9498000</v>
      </c>
    </row>
    <row r="191" ht="15.75" customHeight="1">
      <c r="A191" s="10">
        <v>189.0</v>
      </c>
      <c r="B191" s="11" t="s">
        <v>297</v>
      </c>
      <c r="C191" s="11" t="s">
        <v>19</v>
      </c>
      <c r="D191" s="11"/>
      <c r="E191" s="11">
        <v>3.456E7</v>
      </c>
      <c r="F191" s="11">
        <v>5.0E7</v>
      </c>
      <c r="G191" s="12">
        <f t="shared" si="1"/>
        <v>25000000</v>
      </c>
      <c r="H191" s="12">
        <f t="shared" si="2"/>
        <v>22500000</v>
      </c>
      <c r="I191" s="12">
        <f t="shared" si="3"/>
        <v>18750000</v>
      </c>
      <c r="J191" s="12">
        <f t="shared" si="4"/>
        <v>16875000</v>
      </c>
      <c r="K191" s="12">
        <f t="shared" si="5"/>
        <v>14063000</v>
      </c>
      <c r="L191" s="12">
        <f t="shared" si="6"/>
        <v>12657000</v>
      </c>
    </row>
    <row r="192" ht="15.75" customHeight="1">
      <c r="A192" s="10">
        <v>190.0</v>
      </c>
      <c r="B192" s="11" t="s">
        <v>298</v>
      </c>
      <c r="C192" s="11" t="s">
        <v>90</v>
      </c>
      <c r="D192" s="11"/>
      <c r="E192" s="11">
        <v>1.872E7</v>
      </c>
      <c r="F192" s="11">
        <v>2.737E7</v>
      </c>
      <c r="G192" s="12">
        <f t="shared" si="1"/>
        <v>13685000</v>
      </c>
      <c r="H192" s="12">
        <f t="shared" si="2"/>
        <v>12317000</v>
      </c>
      <c r="I192" s="12">
        <f t="shared" si="3"/>
        <v>10264000</v>
      </c>
      <c r="J192" s="12">
        <f t="shared" si="4"/>
        <v>9238000</v>
      </c>
      <c r="K192" s="12">
        <f t="shared" si="5"/>
        <v>7698000</v>
      </c>
      <c r="L192" s="12">
        <f t="shared" si="6"/>
        <v>6929000</v>
      </c>
    </row>
    <row r="193" ht="15.75" customHeight="1">
      <c r="A193" s="10">
        <v>191.0</v>
      </c>
      <c r="B193" s="11" t="s">
        <v>299</v>
      </c>
      <c r="C193" s="11" t="s">
        <v>271</v>
      </c>
      <c r="D193" s="11"/>
      <c r="E193" s="11">
        <v>1.472E7</v>
      </c>
      <c r="F193" s="11">
        <v>2.394E7</v>
      </c>
      <c r="G193" s="12">
        <f t="shared" si="1"/>
        <v>11970000</v>
      </c>
      <c r="H193" s="12">
        <f t="shared" si="2"/>
        <v>10773000</v>
      </c>
      <c r="I193" s="12">
        <f t="shared" si="3"/>
        <v>8978000</v>
      </c>
      <c r="J193" s="12">
        <f t="shared" si="4"/>
        <v>8081000</v>
      </c>
      <c r="K193" s="12">
        <f t="shared" si="5"/>
        <v>6734000</v>
      </c>
      <c r="L193" s="12">
        <f t="shared" si="6"/>
        <v>6061000</v>
      </c>
    </row>
    <row r="194" ht="15.75" customHeight="1">
      <c r="A194" s="10">
        <v>192.0</v>
      </c>
      <c r="B194" s="11" t="s">
        <v>300</v>
      </c>
      <c r="C194" s="11" t="s">
        <v>301</v>
      </c>
      <c r="D194" s="11"/>
      <c r="E194" s="11">
        <v>7200000.0</v>
      </c>
      <c r="F194" s="11">
        <v>1.152E7</v>
      </c>
      <c r="G194" s="12">
        <f t="shared" si="1"/>
        <v>5760000</v>
      </c>
      <c r="H194" s="12">
        <f t="shared" si="2"/>
        <v>5184000</v>
      </c>
      <c r="I194" s="12">
        <f t="shared" si="3"/>
        <v>4320000</v>
      </c>
      <c r="J194" s="12">
        <f t="shared" si="4"/>
        <v>3888000</v>
      </c>
      <c r="K194" s="12">
        <f t="shared" si="5"/>
        <v>3240000</v>
      </c>
      <c r="L194" s="12">
        <f t="shared" si="6"/>
        <v>2916000</v>
      </c>
    </row>
    <row r="195" ht="15.75" customHeight="1">
      <c r="A195" s="10">
        <v>193.0</v>
      </c>
      <c r="B195" s="11" t="s">
        <v>302</v>
      </c>
      <c r="C195" s="11" t="s">
        <v>31</v>
      </c>
      <c r="D195" s="11"/>
      <c r="E195" s="11">
        <v>1.008E7</v>
      </c>
      <c r="F195" s="11">
        <v>1.463E7</v>
      </c>
      <c r="G195" s="12">
        <f t="shared" si="1"/>
        <v>7315000</v>
      </c>
      <c r="H195" s="12">
        <f t="shared" si="2"/>
        <v>6584000</v>
      </c>
      <c r="I195" s="12">
        <f t="shared" si="3"/>
        <v>5487000</v>
      </c>
      <c r="J195" s="12">
        <f t="shared" si="4"/>
        <v>4939000</v>
      </c>
      <c r="K195" s="12">
        <f t="shared" si="5"/>
        <v>4116000</v>
      </c>
      <c r="L195" s="12">
        <f t="shared" si="6"/>
        <v>3705000</v>
      </c>
    </row>
    <row r="196" ht="15.75" customHeight="1">
      <c r="A196" s="10">
        <v>194.0</v>
      </c>
      <c r="B196" s="11" t="s">
        <v>303</v>
      </c>
      <c r="C196" s="11" t="s">
        <v>19</v>
      </c>
      <c r="D196" s="11"/>
      <c r="E196" s="11">
        <v>2.052E7</v>
      </c>
      <c r="F196" s="11">
        <v>2.429E7</v>
      </c>
      <c r="G196" s="12">
        <f t="shared" si="1"/>
        <v>12145000</v>
      </c>
      <c r="H196" s="12">
        <f t="shared" si="2"/>
        <v>10931000</v>
      </c>
      <c r="I196" s="12">
        <f t="shared" si="3"/>
        <v>9109000</v>
      </c>
      <c r="J196" s="12">
        <f t="shared" si="4"/>
        <v>8199000</v>
      </c>
      <c r="K196" s="12">
        <f t="shared" si="5"/>
        <v>6832000</v>
      </c>
      <c r="L196" s="12">
        <f t="shared" si="6"/>
        <v>6149000</v>
      </c>
    </row>
    <row r="197" ht="15.75" customHeight="1">
      <c r="A197" s="10">
        <v>195.0</v>
      </c>
      <c r="B197" s="11" t="s">
        <v>304</v>
      </c>
      <c r="C197" s="11" t="s">
        <v>19</v>
      </c>
      <c r="D197" s="11"/>
      <c r="E197" s="11">
        <v>1.568E7</v>
      </c>
      <c r="F197" s="11">
        <v>2.261E7</v>
      </c>
      <c r="G197" s="12">
        <f t="shared" si="1"/>
        <v>11305000</v>
      </c>
      <c r="H197" s="12">
        <f t="shared" si="2"/>
        <v>10175000</v>
      </c>
      <c r="I197" s="12">
        <f t="shared" si="3"/>
        <v>8479000</v>
      </c>
      <c r="J197" s="12">
        <f t="shared" si="4"/>
        <v>7632000</v>
      </c>
      <c r="K197" s="12">
        <f t="shared" si="5"/>
        <v>6360000</v>
      </c>
      <c r="L197" s="12">
        <f t="shared" si="6"/>
        <v>5724000</v>
      </c>
    </row>
    <row r="198" ht="15.75" customHeight="1">
      <c r="A198" s="10">
        <v>196.0</v>
      </c>
      <c r="B198" s="11" t="s">
        <v>305</v>
      </c>
      <c r="C198" s="11" t="s">
        <v>306</v>
      </c>
      <c r="D198" s="11"/>
      <c r="E198" s="11">
        <v>1.568E7</v>
      </c>
      <c r="F198" s="11">
        <v>2.5088E7</v>
      </c>
      <c r="G198" s="12">
        <f t="shared" si="1"/>
        <v>12544000</v>
      </c>
      <c r="H198" s="12">
        <f t="shared" si="2"/>
        <v>11290000</v>
      </c>
      <c r="I198" s="12">
        <f t="shared" si="3"/>
        <v>9408000</v>
      </c>
      <c r="J198" s="12">
        <f t="shared" si="4"/>
        <v>8468000</v>
      </c>
      <c r="K198" s="12">
        <f t="shared" si="5"/>
        <v>7056000</v>
      </c>
      <c r="L198" s="12">
        <f t="shared" si="6"/>
        <v>6351000</v>
      </c>
    </row>
    <row r="199" ht="15.75" customHeight="1">
      <c r="A199" s="10">
        <v>197.0</v>
      </c>
      <c r="B199" s="11" t="s">
        <v>305</v>
      </c>
      <c r="C199" s="11" t="s">
        <v>307</v>
      </c>
      <c r="D199" s="11"/>
      <c r="E199" s="11">
        <v>1.216E7</v>
      </c>
      <c r="F199" s="11">
        <v>1.652E7</v>
      </c>
      <c r="G199" s="12">
        <f t="shared" si="1"/>
        <v>8260000</v>
      </c>
      <c r="H199" s="12">
        <f t="shared" si="2"/>
        <v>7434000</v>
      </c>
      <c r="I199" s="12">
        <f t="shared" si="3"/>
        <v>6195000</v>
      </c>
      <c r="J199" s="12">
        <f t="shared" si="4"/>
        <v>5576000</v>
      </c>
      <c r="K199" s="12">
        <f t="shared" si="5"/>
        <v>4647000</v>
      </c>
      <c r="L199" s="12">
        <f t="shared" si="6"/>
        <v>4183000</v>
      </c>
    </row>
    <row r="200" ht="15.75" customHeight="1">
      <c r="A200" s="10">
        <v>198.0</v>
      </c>
      <c r="B200" s="11" t="s">
        <v>308</v>
      </c>
      <c r="C200" s="11" t="s">
        <v>309</v>
      </c>
      <c r="D200" s="11"/>
      <c r="E200" s="11">
        <v>3.564E7</v>
      </c>
      <c r="F200" s="11">
        <v>4.221E7</v>
      </c>
      <c r="G200" s="12">
        <f t="shared" si="1"/>
        <v>21105000</v>
      </c>
      <c r="H200" s="12">
        <f t="shared" si="2"/>
        <v>18995000</v>
      </c>
      <c r="I200" s="12">
        <f t="shared" si="3"/>
        <v>15829000</v>
      </c>
      <c r="J200" s="12">
        <f t="shared" si="4"/>
        <v>14247000</v>
      </c>
      <c r="K200" s="12">
        <f t="shared" si="5"/>
        <v>11872000</v>
      </c>
      <c r="L200" s="12">
        <f t="shared" si="6"/>
        <v>10685000</v>
      </c>
    </row>
    <row r="201" ht="15.75" customHeight="1">
      <c r="A201" s="10">
        <v>199.0</v>
      </c>
      <c r="B201" s="11" t="s">
        <v>308</v>
      </c>
      <c r="C201" s="11" t="s">
        <v>310</v>
      </c>
      <c r="D201" s="11"/>
      <c r="E201" s="11">
        <v>4.914E7</v>
      </c>
      <c r="F201" s="11">
        <v>5.824E7</v>
      </c>
      <c r="G201" s="12">
        <f t="shared" si="1"/>
        <v>29120000</v>
      </c>
      <c r="H201" s="12">
        <f t="shared" si="2"/>
        <v>26208000</v>
      </c>
      <c r="I201" s="12">
        <f t="shared" si="3"/>
        <v>21840000</v>
      </c>
      <c r="J201" s="12">
        <f t="shared" si="4"/>
        <v>19656000</v>
      </c>
      <c r="K201" s="12">
        <f t="shared" si="5"/>
        <v>16380000</v>
      </c>
      <c r="L201" s="12">
        <f t="shared" si="6"/>
        <v>14742000</v>
      </c>
    </row>
    <row r="202" ht="15.75" customHeight="1">
      <c r="A202" s="10">
        <v>200.0</v>
      </c>
      <c r="B202" s="11" t="s">
        <v>308</v>
      </c>
      <c r="C202" s="11" t="s">
        <v>311</v>
      </c>
      <c r="D202" s="11"/>
      <c r="E202" s="11">
        <v>5.67E7</v>
      </c>
      <c r="F202" s="11">
        <v>6.72E7</v>
      </c>
      <c r="G202" s="12">
        <f t="shared" si="1"/>
        <v>33600000</v>
      </c>
      <c r="H202" s="12">
        <f t="shared" si="2"/>
        <v>30240000</v>
      </c>
      <c r="I202" s="12">
        <f t="shared" si="3"/>
        <v>25200000</v>
      </c>
      <c r="J202" s="12">
        <f t="shared" si="4"/>
        <v>22680000</v>
      </c>
      <c r="K202" s="12">
        <f t="shared" si="5"/>
        <v>18900000</v>
      </c>
      <c r="L202" s="12">
        <f t="shared" si="6"/>
        <v>17010000</v>
      </c>
    </row>
    <row r="203" ht="15.75" customHeight="1">
      <c r="A203" s="10">
        <v>201.0</v>
      </c>
      <c r="B203" s="11" t="s">
        <v>308</v>
      </c>
      <c r="C203" s="11" t="s">
        <v>312</v>
      </c>
      <c r="D203" s="11"/>
      <c r="E203" s="11">
        <v>4.356E7</v>
      </c>
      <c r="F203" s="11">
        <v>5.159E7</v>
      </c>
      <c r="G203" s="12">
        <f t="shared" si="1"/>
        <v>25795000</v>
      </c>
      <c r="H203" s="12">
        <f t="shared" si="2"/>
        <v>23216000</v>
      </c>
      <c r="I203" s="12">
        <f t="shared" si="3"/>
        <v>19347000</v>
      </c>
      <c r="J203" s="12">
        <f t="shared" si="4"/>
        <v>17413000</v>
      </c>
      <c r="K203" s="12">
        <f t="shared" si="5"/>
        <v>14511000</v>
      </c>
      <c r="L203" s="12">
        <f t="shared" si="6"/>
        <v>13060000</v>
      </c>
    </row>
    <row r="204" ht="15.75" customHeight="1">
      <c r="A204" s="10">
        <v>202.0</v>
      </c>
      <c r="B204" s="11" t="s">
        <v>308</v>
      </c>
      <c r="C204" s="11" t="s">
        <v>63</v>
      </c>
      <c r="D204" s="11"/>
      <c r="E204" s="11">
        <v>2.52E7</v>
      </c>
      <c r="F204" s="11">
        <v>2.982E7</v>
      </c>
      <c r="G204" s="12">
        <f t="shared" si="1"/>
        <v>14910000</v>
      </c>
      <c r="H204" s="12">
        <f t="shared" si="2"/>
        <v>13419000</v>
      </c>
      <c r="I204" s="12">
        <f t="shared" si="3"/>
        <v>11183000</v>
      </c>
      <c r="J204" s="12">
        <f t="shared" si="4"/>
        <v>10065000</v>
      </c>
      <c r="K204" s="12">
        <f t="shared" si="5"/>
        <v>8388000</v>
      </c>
      <c r="L204" s="12">
        <f t="shared" si="6"/>
        <v>7550000</v>
      </c>
    </row>
    <row r="205" ht="15.75" customHeight="1">
      <c r="A205" s="10">
        <v>203.0</v>
      </c>
      <c r="B205" s="11" t="s">
        <v>313</v>
      </c>
      <c r="C205" s="11" t="s">
        <v>19</v>
      </c>
      <c r="D205" s="11"/>
      <c r="E205" s="11">
        <v>1.296E7</v>
      </c>
      <c r="F205" s="11">
        <v>1.771E7</v>
      </c>
      <c r="G205" s="12">
        <f t="shared" si="1"/>
        <v>8855000</v>
      </c>
      <c r="H205" s="12">
        <f t="shared" si="2"/>
        <v>7970000</v>
      </c>
      <c r="I205" s="12">
        <f t="shared" si="3"/>
        <v>6642000</v>
      </c>
      <c r="J205" s="12">
        <f t="shared" si="4"/>
        <v>5978000</v>
      </c>
      <c r="K205" s="12">
        <f t="shared" si="5"/>
        <v>4982000</v>
      </c>
      <c r="L205" s="12">
        <f t="shared" si="6"/>
        <v>4484000</v>
      </c>
    </row>
    <row r="206" ht="15.75" customHeight="1">
      <c r="A206" s="10">
        <v>204.0</v>
      </c>
      <c r="B206" s="11" t="s">
        <v>314</v>
      </c>
      <c r="C206" s="11" t="s">
        <v>315</v>
      </c>
      <c r="D206" s="11"/>
      <c r="E206" s="11">
        <v>1.072E7</v>
      </c>
      <c r="F206" s="11">
        <v>1.7152E7</v>
      </c>
      <c r="G206" s="12">
        <f t="shared" si="1"/>
        <v>8576000</v>
      </c>
      <c r="H206" s="12">
        <f t="shared" si="2"/>
        <v>7719000</v>
      </c>
      <c r="I206" s="12">
        <f t="shared" si="3"/>
        <v>6432000</v>
      </c>
      <c r="J206" s="12">
        <f t="shared" si="4"/>
        <v>5789000</v>
      </c>
      <c r="K206" s="12">
        <f t="shared" si="5"/>
        <v>4824000</v>
      </c>
      <c r="L206" s="12">
        <f t="shared" si="6"/>
        <v>4342000</v>
      </c>
    </row>
    <row r="207" ht="15.75" customHeight="1">
      <c r="A207" s="10">
        <v>205.0</v>
      </c>
      <c r="B207" s="11" t="s">
        <v>314</v>
      </c>
      <c r="C207" s="11" t="s">
        <v>316</v>
      </c>
      <c r="D207" s="11"/>
      <c r="E207" s="11">
        <v>1.072E7</v>
      </c>
      <c r="F207" s="11">
        <v>1.589E7</v>
      </c>
      <c r="G207" s="12">
        <f t="shared" si="1"/>
        <v>7945000</v>
      </c>
      <c r="H207" s="12">
        <f t="shared" si="2"/>
        <v>7151000</v>
      </c>
      <c r="I207" s="12">
        <f t="shared" si="3"/>
        <v>5959000</v>
      </c>
      <c r="J207" s="12">
        <f t="shared" si="4"/>
        <v>5364000</v>
      </c>
      <c r="K207" s="12">
        <f t="shared" si="5"/>
        <v>4470000</v>
      </c>
      <c r="L207" s="12">
        <f t="shared" si="6"/>
        <v>4023000</v>
      </c>
    </row>
    <row r="208" ht="15.75" customHeight="1">
      <c r="A208" s="10">
        <v>206.0</v>
      </c>
      <c r="B208" s="11" t="s">
        <v>317</v>
      </c>
      <c r="C208" s="11" t="s">
        <v>318</v>
      </c>
      <c r="D208" s="11"/>
      <c r="E208" s="11">
        <v>1.368E7</v>
      </c>
      <c r="F208" s="11">
        <v>2.002E7</v>
      </c>
      <c r="G208" s="12">
        <f t="shared" si="1"/>
        <v>10010000</v>
      </c>
      <c r="H208" s="12">
        <f t="shared" si="2"/>
        <v>9009000</v>
      </c>
      <c r="I208" s="12">
        <f t="shared" si="3"/>
        <v>7508000</v>
      </c>
      <c r="J208" s="12">
        <f t="shared" si="4"/>
        <v>6758000</v>
      </c>
      <c r="K208" s="12">
        <f t="shared" si="5"/>
        <v>5631000</v>
      </c>
      <c r="L208" s="12">
        <f t="shared" si="6"/>
        <v>5068000</v>
      </c>
    </row>
    <row r="209" ht="15.75" customHeight="1">
      <c r="A209" s="10">
        <v>207.0</v>
      </c>
      <c r="B209" s="11" t="s">
        <v>319</v>
      </c>
      <c r="C209" s="11" t="s">
        <v>320</v>
      </c>
      <c r="D209" s="11"/>
      <c r="E209" s="11">
        <v>3.402E7</v>
      </c>
      <c r="F209" s="11">
        <v>4.032E7</v>
      </c>
      <c r="G209" s="12">
        <f t="shared" si="1"/>
        <v>20160000</v>
      </c>
      <c r="H209" s="12">
        <f t="shared" si="2"/>
        <v>18144000</v>
      </c>
      <c r="I209" s="12">
        <f t="shared" si="3"/>
        <v>15120000</v>
      </c>
      <c r="J209" s="12">
        <f t="shared" si="4"/>
        <v>13608000</v>
      </c>
      <c r="K209" s="12">
        <f t="shared" si="5"/>
        <v>11340000</v>
      </c>
      <c r="L209" s="12">
        <f t="shared" si="6"/>
        <v>10206000</v>
      </c>
    </row>
    <row r="210" ht="15.75" customHeight="1">
      <c r="A210" s="10">
        <v>208.0</v>
      </c>
      <c r="B210" s="11" t="s">
        <v>319</v>
      </c>
      <c r="C210" s="11" t="s">
        <v>321</v>
      </c>
      <c r="D210" s="11"/>
      <c r="E210" s="11">
        <v>4.194E7</v>
      </c>
      <c r="F210" s="11">
        <v>5.131E7</v>
      </c>
      <c r="G210" s="12">
        <f t="shared" si="1"/>
        <v>25655000</v>
      </c>
      <c r="H210" s="12">
        <f t="shared" si="2"/>
        <v>23090000</v>
      </c>
      <c r="I210" s="12">
        <f t="shared" si="3"/>
        <v>19242000</v>
      </c>
      <c r="J210" s="12">
        <f t="shared" si="4"/>
        <v>17318000</v>
      </c>
      <c r="K210" s="12">
        <f t="shared" si="5"/>
        <v>14432000</v>
      </c>
      <c r="L210" s="12">
        <f t="shared" si="6"/>
        <v>12989000</v>
      </c>
    </row>
    <row r="211" ht="15.75" customHeight="1">
      <c r="A211" s="10">
        <v>209.0</v>
      </c>
      <c r="B211" s="11" t="s">
        <v>319</v>
      </c>
      <c r="C211" s="11" t="s">
        <v>322</v>
      </c>
      <c r="D211" s="11"/>
      <c r="E211" s="11">
        <v>4.95E7</v>
      </c>
      <c r="F211" s="11">
        <v>5.866E7</v>
      </c>
      <c r="G211" s="12">
        <f t="shared" si="1"/>
        <v>29330000</v>
      </c>
      <c r="H211" s="12">
        <f t="shared" si="2"/>
        <v>26397000</v>
      </c>
      <c r="I211" s="12">
        <f t="shared" si="3"/>
        <v>21998000</v>
      </c>
      <c r="J211" s="12">
        <f t="shared" si="4"/>
        <v>19799000</v>
      </c>
      <c r="K211" s="12">
        <f t="shared" si="5"/>
        <v>16499000</v>
      </c>
      <c r="L211" s="12">
        <f t="shared" si="6"/>
        <v>14850000</v>
      </c>
    </row>
    <row r="212" ht="15.75" customHeight="1">
      <c r="A212" s="10">
        <v>210.0</v>
      </c>
      <c r="B212" s="11" t="s">
        <v>323</v>
      </c>
      <c r="C212" s="11" t="s">
        <v>324</v>
      </c>
      <c r="D212" s="11"/>
      <c r="E212" s="11">
        <v>7200000.0</v>
      </c>
      <c r="F212" s="11">
        <v>1.152E7</v>
      </c>
      <c r="G212" s="12">
        <f t="shared" si="1"/>
        <v>5760000</v>
      </c>
      <c r="H212" s="12">
        <f t="shared" si="2"/>
        <v>5184000</v>
      </c>
      <c r="I212" s="12">
        <f t="shared" si="3"/>
        <v>4320000</v>
      </c>
      <c r="J212" s="12">
        <f t="shared" si="4"/>
        <v>3888000</v>
      </c>
      <c r="K212" s="12">
        <f t="shared" si="5"/>
        <v>3240000</v>
      </c>
      <c r="L212" s="12">
        <f t="shared" si="6"/>
        <v>2916000</v>
      </c>
    </row>
    <row r="213" ht="15.75" customHeight="1">
      <c r="A213" s="10">
        <v>211.0</v>
      </c>
      <c r="B213" s="11" t="s">
        <v>325</v>
      </c>
      <c r="C213" s="11" t="s">
        <v>65</v>
      </c>
      <c r="D213" s="11"/>
      <c r="E213" s="11">
        <v>1.764E7</v>
      </c>
      <c r="F213" s="11">
        <v>2.345E7</v>
      </c>
      <c r="G213" s="12">
        <f t="shared" si="1"/>
        <v>11725000</v>
      </c>
      <c r="H213" s="12">
        <f t="shared" si="2"/>
        <v>10553000</v>
      </c>
      <c r="I213" s="12">
        <f t="shared" si="3"/>
        <v>8794000</v>
      </c>
      <c r="J213" s="12">
        <f t="shared" si="4"/>
        <v>7915000</v>
      </c>
      <c r="K213" s="12">
        <f t="shared" si="5"/>
        <v>6596000</v>
      </c>
      <c r="L213" s="12">
        <f t="shared" si="6"/>
        <v>5937000</v>
      </c>
    </row>
    <row r="214" ht="15.75" customHeight="1">
      <c r="A214" s="10">
        <v>212.0</v>
      </c>
      <c r="B214" s="11" t="s">
        <v>325</v>
      </c>
      <c r="C214" s="11" t="s">
        <v>326</v>
      </c>
      <c r="D214" s="11"/>
      <c r="E214" s="11">
        <v>1.26E7</v>
      </c>
      <c r="F214" s="11">
        <v>1.673E7</v>
      </c>
      <c r="G214" s="12">
        <f t="shared" si="1"/>
        <v>8365000</v>
      </c>
      <c r="H214" s="12">
        <f t="shared" si="2"/>
        <v>7529000</v>
      </c>
      <c r="I214" s="12">
        <f t="shared" si="3"/>
        <v>6274000</v>
      </c>
      <c r="J214" s="12">
        <f t="shared" si="4"/>
        <v>5647000</v>
      </c>
      <c r="K214" s="12">
        <f t="shared" si="5"/>
        <v>4706000</v>
      </c>
      <c r="L214" s="12">
        <f t="shared" si="6"/>
        <v>4236000</v>
      </c>
    </row>
    <row r="215" ht="15.75" customHeight="1">
      <c r="A215" s="10">
        <v>213.0</v>
      </c>
      <c r="B215" s="11" t="s">
        <v>325</v>
      </c>
      <c r="C215" s="11" t="s">
        <v>327</v>
      </c>
      <c r="D215" s="11"/>
      <c r="E215" s="11">
        <v>9180000.0</v>
      </c>
      <c r="F215" s="11">
        <v>1.239E7</v>
      </c>
      <c r="G215" s="12">
        <f t="shared" si="1"/>
        <v>6195000</v>
      </c>
      <c r="H215" s="12">
        <f t="shared" si="2"/>
        <v>5576000</v>
      </c>
      <c r="I215" s="12">
        <f t="shared" si="3"/>
        <v>4647000</v>
      </c>
      <c r="J215" s="12">
        <f t="shared" si="4"/>
        <v>4183000</v>
      </c>
      <c r="K215" s="12">
        <f t="shared" si="5"/>
        <v>3486000</v>
      </c>
      <c r="L215" s="12">
        <f t="shared" si="6"/>
        <v>3138000</v>
      </c>
    </row>
    <row r="216" ht="15.75" customHeight="1">
      <c r="A216" s="10">
        <v>214.0</v>
      </c>
      <c r="B216" s="11" t="s">
        <v>328</v>
      </c>
      <c r="C216" s="11" t="s">
        <v>19</v>
      </c>
      <c r="D216" s="11"/>
      <c r="E216" s="11">
        <v>2.556E7</v>
      </c>
      <c r="F216" s="11">
        <v>3.85E7</v>
      </c>
      <c r="G216" s="12">
        <f t="shared" si="1"/>
        <v>19250000</v>
      </c>
      <c r="H216" s="12">
        <f t="shared" si="2"/>
        <v>17325000</v>
      </c>
      <c r="I216" s="12">
        <f t="shared" si="3"/>
        <v>14438000</v>
      </c>
      <c r="J216" s="12">
        <f t="shared" si="4"/>
        <v>12995000</v>
      </c>
      <c r="K216" s="12">
        <f t="shared" si="5"/>
        <v>10829000</v>
      </c>
      <c r="L216" s="12">
        <f t="shared" si="6"/>
        <v>9747000</v>
      </c>
    </row>
    <row r="217" ht="15.75" customHeight="1">
      <c r="A217" s="10">
        <v>215.0</v>
      </c>
      <c r="B217" s="11" t="s">
        <v>329</v>
      </c>
      <c r="C217" s="11" t="s">
        <v>19</v>
      </c>
      <c r="D217" s="11"/>
      <c r="E217" s="11">
        <v>1.656E7</v>
      </c>
      <c r="F217" s="11">
        <v>2.499E7</v>
      </c>
      <c r="G217" s="12">
        <f t="shared" si="1"/>
        <v>12495000</v>
      </c>
      <c r="H217" s="12">
        <f t="shared" si="2"/>
        <v>11246000</v>
      </c>
      <c r="I217" s="12">
        <f t="shared" si="3"/>
        <v>9372000</v>
      </c>
      <c r="J217" s="12">
        <f t="shared" si="4"/>
        <v>8435000</v>
      </c>
      <c r="K217" s="12">
        <f t="shared" si="5"/>
        <v>7029000</v>
      </c>
      <c r="L217" s="12">
        <f t="shared" si="6"/>
        <v>6327000</v>
      </c>
    </row>
    <row r="218" ht="15.75" customHeight="1">
      <c r="A218" s="10">
        <v>216.0</v>
      </c>
      <c r="B218" s="11" t="s">
        <v>330</v>
      </c>
      <c r="C218" s="11" t="s">
        <v>223</v>
      </c>
      <c r="D218" s="11"/>
      <c r="E218" s="11">
        <v>1.616E7</v>
      </c>
      <c r="F218" s="11">
        <v>2.464E7</v>
      </c>
      <c r="G218" s="12">
        <f t="shared" si="1"/>
        <v>12320000</v>
      </c>
      <c r="H218" s="12">
        <f t="shared" si="2"/>
        <v>11088000</v>
      </c>
      <c r="I218" s="12">
        <f t="shared" si="3"/>
        <v>9240000</v>
      </c>
      <c r="J218" s="12">
        <f t="shared" si="4"/>
        <v>8316000</v>
      </c>
      <c r="K218" s="12">
        <f t="shared" si="5"/>
        <v>6930000</v>
      </c>
      <c r="L218" s="12">
        <f t="shared" si="6"/>
        <v>6237000</v>
      </c>
    </row>
    <row r="219" ht="15.75" customHeight="1">
      <c r="A219" s="10">
        <v>217.0</v>
      </c>
      <c r="B219" s="11" t="s">
        <v>331</v>
      </c>
      <c r="C219" s="11" t="s">
        <v>332</v>
      </c>
      <c r="D219" s="11"/>
      <c r="E219" s="11">
        <v>2.178E7</v>
      </c>
      <c r="F219" s="11">
        <v>2.8314E7</v>
      </c>
      <c r="G219" s="12">
        <f t="shared" si="1"/>
        <v>14157000</v>
      </c>
      <c r="H219" s="12">
        <f t="shared" si="2"/>
        <v>12742000</v>
      </c>
      <c r="I219" s="12">
        <f t="shared" si="3"/>
        <v>10618000</v>
      </c>
      <c r="J219" s="12">
        <f t="shared" si="4"/>
        <v>9557000</v>
      </c>
      <c r="K219" s="12">
        <f t="shared" si="5"/>
        <v>7964000</v>
      </c>
      <c r="L219" s="12">
        <f t="shared" si="6"/>
        <v>7168000</v>
      </c>
    </row>
    <row r="220" ht="15.75" customHeight="1">
      <c r="A220" s="10">
        <v>218.0</v>
      </c>
      <c r="B220" s="11" t="s">
        <v>331</v>
      </c>
      <c r="C220" s="11" t="s">
        <v>333</v>
      </c>
      <c r="D220" s="11"/>
      <c r="E220" s="11">
        <v>2.112E7</v>
      </c>
      <c r="F220" s="11">
        <v>2.7456E7</v>
      </c>
      <c r="G220" s="12">
        <f t="shared" si="1"/>
        <v>13728000</v>
      </c>
      <c r="H220" s="12">
        <f t="shared" si="2"/>
        <v>12356000</v>
      </c>
      <c r="I220" s="12">
        <f t="shared" si="3"/>
        <v>10296000</v>
      </c>
      <c r="J220" s="12">
        <f t="shared" si="4"/>
        <v>9267000</v>
      </c>
      <c r="K220" s="12">
        <f t="shared" si="5"/>
        <v>7722000</v>
      </c>
      <c r="L220" s="12">
        <f t="shared" si="6"/>
        <v>6950000</v>
      </c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ht="15.75" customHeight="1">
      <c r="A221" s="10">
        <v>219.0</v>
      </c>
      <c r="B221" s="11" t="s">
        <v>331</v>
      </c>
      <c r="C221" s="11" t="s">
        <v>334</v>
      </c>
      <c r="D221" s="11"/>
      <c r="E221" s="11">
        <v>1.548E7</v>
      </c>
      <c r="F221" s="11">
        <v>2.0124E7</v>
      </c>
      <c r="G221" s="12">
        <f t="shared" si="1"/>
        <v>10062000</v>
      </c>
      <c r="H221" s="12">
        <f t="shared" si="2"/>
        <v>9056000</v>
      </c>
      <c r="I221" s="12">
        <f t="shared" si="3"/>
        <v>7547000</v>
      </c>
      <c r="J221" s="12">
        <f t="shared" si="4"/>
        <v>6793000</v>
      </c>
      <c r="K221" s="12">
        <f t="shared" si="5"/>
        <v>5661000</v>
      </c>
      <c r="L221" s="12">
        <f t="shared" si="6"/>
        <v>5095000</v>
      </c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ht="15.75" customHeight="1">
      <c r="A222" s="10">
        <v>220.0</v>
      </c>
      <c r="B222" s="11" t="s">
        <v>331</v>
      </c>
      <c r="C222" s="11" t="s">
        <v>335</v>
      </c>
      <c r="D222" s="11"/>
      <c r="E222" s="11">
        <v>4.716E7</v>
      </c>
      <c r="F222" s="11">
        <v>6.1308E7</v>
      </c>
      <c r="G222" s="12">
        <f t="shared" si="1"/>
        <v>30654000</v>
      </c>
      <c r="H222" s="12">
        <f t="shared" si="2"/>
        <v>27589000</v>
      </c>
      <c r="I222" s="12">
        <f t="shared" si="3"/>
        <v>22991000</v>
      </c>
      <c r="J222" s="12">
        <f t="shared" si="4"/>
        <v>20692000</v>
      </c>
      <c r="K222" s="12">
        <f t="shared" si="5"/>
        <v>17244000</v>
      </c>
      <c r="L222" s="12">
        <f t="shared" si="6"/>
        <v>15520000</v>
      </c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ht="15.75" customHeight="1">
      <c r="A223" s="10">
        <v>221.0</v>
      </c>
      <c r="B223" s="11" t="s">
        <v>331</v>
      </c>
      <c r="C223" s="11" t="s">
        <v>336</v>
      </c>
      <c r="D223" s="11"/>
      <c r="E223" s="11">
        <v>2.528E7</v>
      </c>
      <c r="F223" s="11">
        <v>3.2909E7</v>
      </c>
      <c r="G223" s="12">
        <f t="shared" si="1"/>
        <v>16455000</v>
      </c>
      <c r="H223" s="12">
        <f t="shared" si="2"/>
        <v>14810000</v>
      </c>
      <c r="I223" s="12">
        <f t="shared" si="3"/>
        <v>12342000</v>
      </c>
      <c r="J223" s="12">
        <f t="shared" si="4"/>
        <v>11108000</v>
      </c>
      <c r="K223" s="12">
        <f t="shared" si="5"/>
        <v>9257000</v>
      </c>
      <c r="L223" s="12">
        <f t="shared" si="6"/>
        <v>8332000</v>
      </c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ht="15.75" customHeight="1">
      <c r="A224" s="10">
        <v>222.0</v>
      </c>
      <c r="B224" s="11" t="s">
        <v>337</v>
      </c>
      <c r="C224" s="11" t="s">
        <v>338</v>
      </c>
      <c r="D224" s="11"/>
      <c r="E224" s="11">
        <v>1.568E7</v>
      </c>
      <c r="F224" s="11">
        <v>2.093E7</v>
      </c>
      <c r="G224" s="12">
        <f t="shared" si="1"/>
        <v>10465000</v>
      </c>
      <c r="H224" s="12">
        <f t="shared" si="2"/>
        <v>9419000</v>
      </c>
      <c r="I224" s="12">
        <f t="shared" si="3"/>
        <v>7849000</v>
      </c>
      <c r="J224" s="12">
        <f t="shared" si="4"/>
        <v>7065000</v>
      </c>
      <c r="K224" s="12">
        <f t="shared" si="5"/>
        <v>5887000</v>
      </c>
      <c r="L224" s="12">
        <f t="shared" si="6"/>
        <v>5299000</v>
      </c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ht="15.75" customHeight="1">
      <c r="A225" s="10">
        <v>223.0</v>
      </c>
      <c r="B225" s="11" t="s">
        <v>339</v>
      </c>
      <c r="C225" s="11" t="s">
        <v>340</v>
      </c>
      <c r="D225" s="11"/>
      <c r="E225" s="11">
        <v>1.302E7</v>
      </c>
      <c r="F225" s="11">
        <v>2.506E7</v>
      </c>
      <c r="G225" s="12">
        <f t="shared" si="1"/>
        <v>12530000</v>
      </c>
      <c r="H225" s="12">
        <f t="shared" si="2"/>
        <v>11277000</v>
      </c>
      <c r="I225" s="12">
        <f t="shared" si="3"/>
        <v>9398000</v>
      </c>
      <c r="J225" s="12">
        <f t="shared" si="4"/>
        <v>8459000</v>
      </c>
      <c r="K225" s="12">
        <f t="shared" si="5"/>
        <v>7049000</v>
      </c>
      <c r="L225" s="12">
        <f t="shared" si="6"/>
        <v>6345000</v>
      </c>
    </row>
    <row r="226" ht="15.75" customHeight="1">
      <c r="A226" s="10">
        <v>224.0</v>
      </c>
      <c r="B226" s="11" t="s">
        <v>339</v>
      </c>
      <c r="C226" s="11" t="s">
        <v>341</v>
      </c>
      <c r="D226" s="11"/>
      <c r="E226" s="11">
        <v>1.204E7</v>
      </c>
      <c r="F226" s="11">
        <v>1.834E7</v>
      </c>
      <c r="G226" s="12">
        <f t="shared" si="1"/>
        <v>9170000</v>
      </c>
      <c r="H226" s="12">
        <f t="shared" si="2"/>
        <v>8253000</v>
      </c>
      <c r="I226" s="12">
        <f t="shared" si="3"/>
        <v>6878000</v>
      </c>
      <c r="J226" s="12">
        <f t="shared" si="4"/>
        <v>6191000</v>
      </c>
      <c r="K226" s="12">
        <f t="shared" si="5"/>
        <v>5159000</v>
      </c>
      <c r="L226" s="12">
        <f t="shared" si="6"/>
        <v>4644000</v>
      </c>
    </row>
    <row r="227" ht="15.75" customHeight="1">
      <c r="A227" s="10">
        <v>225.0</v>
      </c>
      <c r="B227" s="11" t="s">
        <v>342</v>
      </c>
      <c r="C227" s="11" t="s">
        <v>343</v>
      </c>
      <c r="D227" s="11"/>
      <c r="E227" s="11">
        <v>1.71E7</v>
      </c>
      <c r="F227" s="11">
        <v>2.023E7</v>
      </c>
      <c r="G227" s="12">
        <f t="shared" si="1"/>
        <v>10115000</v>
      </c>
      <c r="H227" s="12">
        <f t="shared" si="2"/>
        <v>9104000</v>
      </c>
      <c r="I227" s="12">
        <f t="shared" si="3"/>
        <v>7587000</v>
      </c>
      <c r="J227" s="12">
        <f t="shared" si="4"/>
        <v>6829000</v>
      </c>
      <c r="K227" s="12">
        <f t="shared" si="5"/>
        <v>5691000</v>
      </c>
      <c r="L227" s="12">
        <f t="shared" si="6"/>
        <v>5122000</v>
      </c>
    </row>
    <row r="228" ht="15.75" customHeight="1">
      <c r="A228" s="10">
        <v>226.0</v>
      </c>
      <c r="B228" s="11" t="s">
        <v>344</v>
      </c>
      <c r="C228" s="11" t="s">
        <v>345</v>
      </c>
      <c r="D228" s="11"/>
      <c r="E228" s="11">
        <v>4.464E7</v>
      </c>
      <c r="F228" s="11">
        <v>5.285E7</v>
      </c>
      <c r="G228" s="12">
        <f t="shared" si="1"/>
        <v>26425000</v>
      </c>
      <c r="H228" s="12">
        <f t="shared" si="2"/>
        <v>23783000</v>
      </c>
      <c r="I228" s="12">
        <f t="shared" si="3"/>
        <v>19819000</v>
      </c>
      <c r="J228" s="12">
        <f t="shared" si="4"/>
        <v>17838000</v>
      </c>
      <c r="K228" s="12">
        <f t="shared" si="5"/>
        <v>14865000</v>
      </c>
      <c r="L228" s="12">
        <f t="shared" si="6"/>
        <v>13379000</v>
      </c>
    </row>
    <row r="229" ht="15.75" customHeight="1">
      <c r="A229" s="10">
        <v>227.0</v>
      </c>
      <c r="B229" s="11" t="s">
        <v>344</v>
      </c>
      <c r="C229" s="11" t="s">
        <v>346</v>
      </c>
      <c r="D229" s="11"/>
      <c r="E229" s="11">
        <v>4.194E7</v>
      </c>
      <c r="F229" s="11">
        <v>4.97E7</v>
      </c>
      <c r="G229" s="12">
        <f t="shared" si="1"/>
        <v>24850000</v>
      </c>
      <c r="H229" s="12">
        <f t="shared" si="2"/>
        <v>22365000</v>
      </c>
      <c r="I229" s="12">
        <f t="shared" si="3"/>
        <v>18638000</v>
      </c>
      <c r="J229" s="12">
        <f t="shared" si="4"/>
        <v>16775000</v>
      </c>
      <c r="K229" s="12">
        <f t="shared" si="5"/>
        <v>13979000</v>
      </c>
      <c r="L229" s="12">
        <f t="shared" si="6"/>
        <v>12582000</v>
      </c>
    </row>
    <row r="230" ht="15.75" customHeight="1">
      <c r="A230" s="10">
        <v>228.0</v>
      </c>
      <c r="B230" s="11" t="s">
        <v>347</v>
      </c>
      <c r="C230" s="11" t="s">
        <v>19</v>
      </c>
      <c r="D230" s="11"/>
      <c r="E230" s="11">
        <v>1.782E7</v>
      </c>
      <c r="F230" s="11">
        <v>2.142E7</v>
      </c>
      <c r="G230" s="12">
        <f t="shared" si="1"/>
        <v>10710000</v>
      </c>
      <c r="H230" s="12">
        <f t="shared" si="2"/>
        <v>9639000</v>
      </c>
      <c r="I230" s="12">
        <f t="shared" si="3"/>
        <v>8033000</v>
      </c>
      <c r="J230" s="12">
        <f t="shared" si="4"/>
        <v>7230000</v>
      </c>
      <c r="K230" s="12">
        <f t="shared" si="5"/>
        <v>6025000</v>
      </c>
      <c r="L230" s="12">
        <f t="shared" si="6"/>
        <v>5423000</v>
      </c>
    </row>
    <row r="231" ht="15.75" customHeight="1">
      <c r="A231" s="10">
        <v>229.0</v>
      </c>
      <c r="B231" s="11" t="s">
        <v>348</v>
      </c>
      <c r="C231" s="11" t="s">
        <v>19</v>
      </c>
      <c r="D231" s="11"/>
      <c r="E231" s="11">
        <v>1.392E7</v>
      </c>
      <c r="F231" s="11">
        <v>2.8E7</v>
      </c>
      <c r="G231" s="12">
        <f t="shared" si="1"/>
        <v>14000000</v>
      </c>
      <c r="H231" s="12">
        <f t="shared" si="2"/>
        <v>12600000</v>
      </c>
      <c r="I231" s="12">
        <f t="shared" si="3"/>
        <v>10500000</v>
      </c>
      <c r="J231" s="12">
        <f t="shared" si="4"/>
        <v>9450000</v>
      </c>
      <c r="K231" s="12">
        <f t="shared" si="5"/>
        <v>7875000</v>
      </c>
      <c r="L231" s="12">
        <f t="shared" si="6"/>
        <v>7088000</v>
      </c>
    </row>
    <row r="232" ht="15.75" customHeight="1">
      <c r="A232" s="10">
        <v>230.0</v>
      </c>
      <c r="B232" s="11" t="s">
        <v>349</v>
      </c>
      <c r="C232" s="11" t="s">
        <v>66</v>
      </c>
      <c r="D232" s="11"/>
      <c r="E232" s="11">
        <v>5.67E7</v>
      </c>
      <c r="F232" s="11">
        <v>6.874E7</v>
      </c>
      <c r="G232" s="12">
        <f t="shared" si="1"/>
        <v>34370000</v>
      </c>
      <c r="H232" s="12">
        <f t="shared" si="2"/>
        <v>30933000</v>
      </c>
      <c r="I232" s="12">
        <f t="shared" si="3"/>
        <v>25778000</v>
      </c>
      <c r="J232" s="12">
        <f t="shared" si="4"/>
        <v>23201000</v>
      </c>
      <c r="K232" s="12">
        <f t="shared" si="5"/>
        <v>19334000</v>
      </c>
      <c r="L232" s="12">
        <f t="shared" si="6"/>
        <v>17401000</v>
      </c>
    </row>
    <row r="233" ht="15.75" customHeight="1">
      <c r="A233" s="10">
        <v>231.0</v>
      </c>
      <c r="B233" s="11" t="s">
        <v>349</v>
      </c>
      <c r="C233" s="11" t="s">
        <v>67</v>
      </c>
      <c r="D233" s="11"/>
      <c r="E233" s="11">
        <v>5.076E7</v>
      </c>
      <c r="F233" s="11">
        <v>6.51E7</v>
      </c>
      <c r="G233" s="12">
        <f t="shared" si="1"/>
        <v>32550000</v>
      </c>
      <c r="H233" s="12">
        <f t="shared" si="2"/>
        <v>29295000</v>
      </c>
      <c r="I233" s="12">
        <f t="shared" si="3"/>
        <v>24413000</v>
      </c>
      <c r="J233" s="12">
        <f t="shared" si="4"/>
        <v>21972000</v>
      </c>
      <c r="K233" s="12">
        <f t="shared" si="5"/>
        <v>18310000</v>
      </c>
      <c r="L233" s="12">
        <f t="shared" si="6"/>
        <v>16479000</v>
      </c>
    </row>
    <row r="234" ht="15.75" customHeight="1">
      <c r="A234" s="10">
        <v>232.0</v>
      </c>
      <c r="B234" s="11" t="s">
        <v>350</v>
      </c>
      <c r="C234" s="11" t="s">
        <v>351</v>
      </c>
      <c r="D234" s="11"/>
      <c r="E234" s="11">
        <v>6400000.0</v>
      </c>
      <c r="F234" s="11">
        <v>1.064E7</v>
      </c>
      <c r="G234" s="12">
        <f t="shared" si="1"/>
        <v>5320000</v>
      </c>
      <c r="H234" s="12">
        <f t="shared" si="2"/>
        <v>4788000</v>
      </c>
      <c r="I234" s="12">
        <f t="shared" si="3"/>
        <v>3990000</v>
      </c>
      <c r="J234" s="12">
        <f t="shared" si="4"/>
        <v>3591000</v>
      </c>
      <c r="K234" s="12">
        <f t="shared" si="5"/>
        <v>2993000</v>
      </c>
      <c r="L234" s="12">
        <f t="shared" si="6"/>
        <v>2694000</v>
      </c>
    </row>
    <row r="235" ht="15.75" customHeight="1">
      <c r="A235" s="10">
        <v>233.0</v>
      </c>
      <c r="B235" s="11" t="s">
        <v>352</v>
      </c>
      <c r="C235" s="11" t="s">
        <v>353</v>
      </c>
      <c r="D235" s="11"/>
      <c r="E235" s="11">
        <v>1.184E7</v>
      </c>
      <c r="F235" s="11">
        <v>1.8944E7</v>
      </c>
      <c r="G235" s="12">
        <f t="shared" si="1"/>
        <v>9472000</v>
      </c>
      <c r="H235" s="12">
        <f t="shared" si="2"/>
        <v>8525000</v>
      </c>
      <c r="I235" s="12">
        <f t="shared" si="3"/>
        <v>7104000</v>
      </c>
      <c r="J235" s="12">
        <f t="shared" si="4"/>
        <v>6394000</v>
      </c>
      <c r="K235" s="12">
        <f t="shared" si="5"/>
        <v>5328000</v>
      </c>
      <c r="L235" s="12">
        <f t="shared" si="6"/>
        <v>4796000</v>
      </c>
    </row>
    <row r="236" ht="15.75" customHeight="1">
      <c r="A236" s="10">
        <v>234.0</v>
      </c>
      <c r="B236" s="11" t="s">
        <v>354</v>
      </c>
      <c r="C236" s="11" t="s">
        <v>355</v>
      </c>
      <c r="D236" s="11"/>
      <c r="E236" s="11">
        <v>4.716E7</v>
      </c>
      <c r="F236" s="11">
        <v>5.705E7</v>
      </c>
      <c r="G236" s="12">
        <f t="shared" si="1"/>
        <v>28525000</v>
      </c>
      <c r="H236" s="12">
        <f t="shared" si="2"/>
        <v>25673000</v>
      </c>
      <c r="I236" s="12">
        <f t="shared" si="3"/>
        <v>21394000</v>
      </c>
      <c r="J236" s="12">
        <f t="shared" si="4"/>
        <v>19255000</v>
      </c>
      <c r="K236" s="12">
        <f t="shared" si="5"/>
        <v>16046000</v>
      </c>
      <c r="L236" s="12">
        <f t="shared" si="6"/>
        <v>14442000</v>
      </c>
    </row>
    <row r="237" ht="15.75" customHeight="1">
      <c r="A237" s="10">
        <v>235.0</v>
      </c>
      <c r="B237" s="11" t="s">
        <v>356</v>
      </c>
      <c r="C237" s="11" t="s">
        <v>162</v>
      </c>
      <c r="D237" s="11"/>
      <c r="E237" s="11">
        <v>8800000.0</v>
      </c>
      <c r="F237" s="11">
        <v>1.267E7</v>
      </c>
      <c r="G237" s="12">
        <f t="shared" si="1"/>
        <v>6335000</v>
      </c>
      <c r="H237" s="12">
        <f t="shared" si="2"/>
        <v>5702000</v>
      </c>
      <c r="I237" s="12">
        <f t="shared" si="3"/>
        <v>4752000</v>
      </c>
      <c r="J237" s="12">
        <f t="shared" si="4"/>
        <v>4277000</v>
      </c>
      <c r="K237" s="12">
        <f t="shared" si="5"/>
        <v>3564000</v>
      </c>
      <c r="L237" s="12">
        <f t="shared" si="6"/>
        <v>3208000</v>
      </c>
    </row>
    <row r="238" ht="15.75" customHeight="1">
      <c r="A238" s="10">
        <v>236.0</v>
      </c>
      <c r="B238" s="11" t="s">
        <v>357</v>
      </c>
      <c r="C238" s="11" t="s">
        <v>358</v>
      </c>
      <c r="D238" s="11"/>
      <c r="E238" s="11">
        <v>1.302E7</v>
      </c>
      <c r="F238" s="11">
        <v>2.506E7</v>
      </c>
      <c r="G238" s="12">
        <f t="shared" si="1"/>
        <v>12530000</v>
      </c>
      <c r="H238" s="12">
        <f t="shared" si="2"/>
        <v>11277000</v>
      </c>
      <c r="I238" s="12">
        <f t="shared" si="3"/>
        <v>9398000</v>
      </c>
      <c r="J238" s="12">
        <f t="shared" si="4"/>
        <v>8459000</v>
      </c>
      <c r="K238" s="12">
        <f t="shared" si="5"/>
        <v>7049000</v>
      </c>
      <c r="L238" s="12">
        <f t="shared" si="6"/>
        <v>6345000</v>
      </c>
    </row>
    <row r="239" ht="15.75" customHeight="1">
      <c r="A239" s="10">
        <v>237.0</v>
      </c>
      <c r="B239" s="11" t="s">
        <v>359</v>
      </c>
      <c r="C239" s="11" t="s">
        <v>360</v>
      </c>
      <c r="D239" s="11"/>
      <c r="E239" s="11">
        <v>1.204E7</v>
      </c>
      <c r="F239" s="11">
        <v>1.834E7</v>
      </c>
      <c r="G239" s="12">
        <f t="shared" si="1"/>
        <v>9170000</v>
      </c>
      <c r="H239" s="12">
        <f t="shared" si="2"/>
        <v>8253000</v>
      </c>
      <c r="I239" s="12">
        <f t="shared" si="3"/>
        <v>6878000</v>
      </c>
      <c r="J239" s="12">
        <f t="shared" si="4"/>
        <v>6191000</v>
      </c>
      <c r="K239" s="12">
        <f t="shared" si="5"/>
        <v>5159000</v>
      </c>
      <c r="L239" s="12">
        <f t="shared" si="6"/>
        <v>4644000</v>
      </c>
    </row>
    <row r="240" ht="15.75" customHeight="1">
      <c r="A240" s="10">
        <v>238.0</v>
      </c>
      <c r="B240" s="11" t="s">
        <v>361</v>
      </c>
      <c r="C240" s="11" t="s">
        <v>362</v>
      </c>
      <c r="D240" s="11"/>
      <c r="E240" s="11">
        <v>1.616E7</v>
      </c>
      <c r="F240" s="11">
        <v>2.156E7</v>
      </c>
      <c r="G240" s="12">
        <f t="shared" si="1"/>
        <v>10780000</v>
      </c>
      <c r="H240" s="12">
        <f t="shared" si="2"/>
        <v>9702000</v>
      </c>
      <c r="I240" s="12">
        <f t="shared" si="3"/>
        <v>8085000</v>
      </c>
      <c r="J240" s="12">
        <f t="shared" si="4"/>
        <v>7277000</v>
      </c>
      <c r="K240" s="12">
        <f t="shared" si="5"/>
        <v>6064000</v>
      </c>
      <c r="L240" s="12">
        <f t="shared" si="6"/>
        <v>5458000</v>
      </c>
    </row>
    <row r="241" ht="15.75" customHeight="1">
      <c r="A241" s="10">
        <v>239.0</v>
      </c>
      <c r="B241" s="11" t="s">
        <v>361</v>
      </c>
      <c r="C241" s="11" t="s">
        <v>363</v>
      </c>
      <c r="D241" s="11"/>
      <c r="E241" s="11">
        <v>1.024E7</v>
      </c>
      <c r="F241" s="11">
        <v>1.365E7</v>
      </c>
      <c r="G241" s="12">
        <f t="shared" si="1"/>
        <v>6825000</v>
      </c>
      <c r="H241" s="12">
        <f t="shared" si="2"/>
        <v>6143000</v>
      </c>
      <c r="I241" s="12">
        <f t="shared" si="3"/>
        <v>5119000</v>
      </c>
      <c r="J241" s="12">
        <f t="shared" si="4"/>
        <v>4608000</v>
      </c>
      <c r="K241" s="12">
        <f t="shared" si="5"/>
        <v>3840000</v>
      </c>
      <c r="L241" s="12">
        <f t="shared" si="6"/>
        <v>3456000</v>
      </c>
    </row>
    <row r="242" ht="15.75" customHeight="1">
      <c r="A242" s="10">
        <v>240.0</v>
      </c>
      <c r="B242" s="11" t="s">
        <v>364</v>
      </c>
      <c r="C242" s="11" t="s">
        <v>365</v>
      </c>
      <c r="D242" s="11"/>
      <c r="E242" s="11">
        <v>1.71E7</v>
      </c>
      <c r="F242" s="11">
        <v>2.023E7</v>
      </c>
      <c r="G242" s="12">
        <f t="shared" si="1"/>
        <v>10115000</v>
      </c>
      <c r="H242" s="12">
        <f t="shared" si="2"/>
        <v>9104000</v>
      </c>
      <c r="I242" s="12">
        <f t="shared" si="3"/>
        <v>7587000</v>
      </c>
      <c r="J242" s="12">
        <f t="shared" si="4"/>
        <v>6829000</v>
      </c>
      <c r="K242" s="12">
        <f t="shared" si="5"/>
        <v>5691000</v>
      </c>
      <c r="L242" s="12">
        <f t="shared" si="6"/>
        <v>5122000</v>
      </c>
    </row>
    <row r="243" ht="15.75" customHeight="1">
      <c r="A243" s="10">
        <v>241.0</v>
      </c>
      <c r="B243" s="11" t="s">
        <v>364</v>
      </c>
      <c r="C243" s="11" t="s">
        <v>366</v>
      </c>
      <c r="D243" s="11"/>
      <c r="E243" s="11">
        <v>4.716E7</v>
      </c>
      <c r="F243" s="11">
        <v>5.95E7</v>
      </c>
      <c r="G243" s="12">
        <f t="shared" si="1"/>
        <v>29750000</v>
      </c>
      <c r="H243" s="12">
        <f t="shared" si="2"/>
        <v>26775000</v>
      </c>
      <c r="I243" s="12">
        <f t="shared" si="3"/>
        <v>22313000</v>
      </c>
      <c r="J243" s="12">
        <f t="shared" si="4"/>
        <v>20082000</v>
      </c>
      <c r="K243" s="12">
        <f t="shared" si="5"/>
        <v>16735000</v>
      </c>
      <c r="L243" s="12">
        <f t="shared" si="6"/>
        <v>15062000</v>
      </c>
    </row>
    <row r="244" ht="15.75" customHeight="1">
      <c r="A244" s="10">
        <v>242.0</v>
      </c>
      <c r="B244" s="11" t="s">
        <v>367</v>
      </c>
      <c r="C244" s="11" t="s">
        <v>368</v>
      </c>
      <c r="D244" s="11"/>
      <c r="E244" s="11">
        <v>5.454E7</v>
      </c>
      <c r="F244" s="11">
        <v>6.72E7</v>
      </c>
      <c r="G244" s="12">
        <f t="shared" si="1"/>
        <v>33600000</v>
      </c>
      <c r="H244" s="12">
        <f t="shared" si="2"/>
        <v>30240000</v>
      </c>
      <c r="I244" s="12">
        <f t="shared" si="3"/>
        <v>25200000</v>
      </c>
      <c r="J244" s="12">
        <f t="shared" si="4"/>
        <v>22680000</v>
      </c>
      <c r="K244" s="12">
        <f t="shared" si="5"/>
        <v>18900000</v>
      </c>
      <c r="L244" s="12">
        <f t="shared" si="6"/>
        <v>17010000</v>
      </c>
    </row>
    <row r="245" ht="15.75" customHeight="1">
      <c r="A245" s="10">
        <v>243.0</v>
      </c>
      <c r="B245" s="11" t="s">
        <v>369</v>
      </c>
      <c r="C245" s="11" t="s">
        <v>370</v>
      </c>
      <c r="D245" s="11"/>
      <c r="E245" s="11">
        <v>6240000.0</v>
      </c>
      <c r="F245" s="11">
        <v>1.197E7</v>
      </c>
      <c r="G245" s="12">
        <f t="shared" si="1"/>
        <v>5985000</v>
      </c>
      <c r="H245" s="12">
        <f t="shared" si="2"/>
        <v>5387000</v>
      </c>
      <c r="I245" s="12">
        <f t="shared" si="3"/>
        <v>4489000</v>
      </c>
      <c r="J245" s="12">
        <f t="shared" si="4"/>
        <v>4041000</v>
      </c>
      <c r="K245" s="12">
        <f t="shared" si="5"/>
        <v>3367000</v>
      </c>
      <c r="L245" s="12">
        <f t="shared" si="6"/>
        <v>3031000</v>
      </c>
    </row>
    <row r="246" ht="15.75" customHeight="1">
      <c r="A246" s="10">
        <v>244.0</v>
      </c>
      <c r="B246" s="11" t="s">
        <v>371</v>
      </c>
      <c r="C246" s="11" t="s">
        <v>372</v>
      </c>
      <c r="D246" s="11"/>
      <c r="E246" s="11">
        <v>4480000.0</v>
      </c>
      <c r="F246" s="11">
        <v>6930000.0</v>
      </c>
      <c r="G246" s="12">
        <f t="shared" si="1"/>
        <v>3465000</v>
      </c>
      <c r="H246" s="12">
        <f t="shared" si="2"/>
        <v>3119000</v>
      </c>
      <c r="I246" s="12">
        <f t="shared" si="3"/>
        <v>2599000</v>
      </c>
      <c r="J246" s="12">
        <f t="shared" si="4"/>
        <v>2340000</v>
      </c>
      <c r="K246" s="12">
        <f t="shared" si="5"/>
        <v>1950000</v>
      </c>
      <c r="L246" s="12">
        <f t="shared" si="6"/>
        <v>1755000</v>
      </c>
    </row>
    <row r="247" ht="15.75" customHeight="1">
      <c r="A247" s="10">
        <v>245.0</v>
      </c>
      <c r="B247" s="11" t="s">
        <v>373</v>
      </c>
      <c r="C247" s="11" t="s">
        <v>19</v>
      </c>
      <c r="D247" s="11"/>
      <c r="E247" s="11">
        <v>6.93E7</v>
      </c>
      <c r="F247" s="11">
        <v>1.134E8</v>
      </c>
      <c r="G247" s="12">
        <f t="shared" si="1"/>
        <v>56700000</v>
      </c>
      <c r="H247" s="12">
        <f t="shared" si="2"/>
        <v>51030000</v>
      </c>
      <c r="I247" s="12">
        <f t="shared" si="3"/>
        <v>42525000</v>
      </c>
      <c r="J247" s="12">
        <f t="shared" si="4"/>
        <v>38273000</v>
      </c>
      <c r="K247" s="12">
        <f t="shared" si="5"/>
        <v>31894000</v>
      </c>
      <c r="L247" s="12">
        <f t="shared" si="6"/>
        <v>28705000</v>
      </c>
    </row>
    <row r="248" ht="15.75" customHeight="1">
      <c r="A248" s="10">
        <v>246.0</v>
      </c>
      <c r="B248" s="11" t="s">
        <v>374</v>
      </c>
      <c r="C248" s="11" t="s">
        <v>19</v>
      </c>
      <c r="D248" s="11"/>
      <c r="E248" s="11">
        <v>3.042E7</v>
      </c>
      <c r="F248" s="11">
        <v>3.738E7</v>
      </c>
      <c r="G248" s="12">
        <f t="shared" si="1"/>
        <v>18690000</v>
      </c>
      <c r="H248" s="12">
        <f t="shared" si="2"/>
        <v>16821000</v>
      </c>
      <c r="I248" s="12">
        <f t="shared" si="3"/>
        <v>14018000</v>
      </c>
      <c r="J248" s="12">
        <f t="shared" si="4"/>
        <v>12617000</v>
      </c>
      <c r="K248" s="12">
        <f t="shared" si="5"/>
        <v>10514000</v>
      </c>
      <c r="L248" s="12">
        <f t="shared" si="6"/>
        <v>9463000</v>
      </c>
    </row>
    <row r="249" ht="15.75" customHeight="1">
      <c r="A249" s="10">
        <v>247.0</v>
      </c>
      <c r="B249" s="11" t="s">
        <v>375</v>
      </c>
      <c r="C249" s="11" t="s">
        <v>376</v>
      </c>
      <c r="D249" s="11"/>
      <c r="E249" s="11">
        <v>1.638E7</v>
      </c>
      <c r="F249" s="11">
        <v>2.492E7</v>
      </c>
      <c r="G249" s="12">
        <f t="shared" si="1"/>
        <v>12460000</v>
      </c>
      <c r="H249" s="12">
        <f t="shared" si="2"/>
        <v>11214000</v>
      </c>
      <c r="I249" s="12">
        <f t="shared" si="3"/>
        <v>9345000</v>
      </c>
      <c r="J249" s="12">
        <f t="shared" si="4"/>
        <v>8411000</v>
      </c>
      <c r="K249" s="12">
        <f t="shared" si="5"/>
        <v>7009000</v>
      </c>
      <c r="L249" s="12">
        <f t="shared" si="6"/>
        <v>6309000</v>
      </c>
    </row>
    <row r="250" ht="15.75" customHeight="1">
      <c r="A250" s="10">
        <v>248.0</v>
      </c>
      <c r="B250" s="11" t="s">
        <v>377</v>
      </c>
      <c r="C250" s="11" t="s">
        <v>378</v>
      </c>
      <c r="D250" s="11"/>
      <c r="E250" s="11">
        <v>1.476E7</v>
      </c>
      <c r="F250" s="11">
        <v>2.3616E7</v>
      </c>
      <c r="G250" s="12">
        <f t="shared" si="1"/>
        <v>11808000</v>
      </c>
      <c r="H250" s="12">
        <f t="shared" si="2"/>
        <v>10628000</v>
      </c>
      <c r="I250" s="12">
        <f t="shared" si="3"/>
        <v>8856000</v>
      </c>
      <c r="J250" s="12">
        <f t="shared" si="4"/>
        <v>7971000</v>
      </c>
      <c r="K250" s="12">
        <f t="shared" si="5"/>
        <v>6642000</v>
      </c>
      <c r="L250" s="12">
        <f t="shared" si="6"/>
        <v>5978000</v>
      </c>
    </row>
    <row r="251" ht="15.75" customHeight="1">
      <c r="A251" s="10">
        <v>249.0</v>
      </c>
      <c r="B251" s="11" t="s">
        <v>377</v>
      </c>
      <c r="C251" s="11" t="s">
        <v>379</v>
      </c>
      <c r="D251" s="11"/>
      <c r="E251" s="11">
        <v>9180000.0</v>
      </c>
      <c r="F251" s="11">
        <v>1.4688E7</v>
      </c>
      <c r="G251" s="12">
        <f t="shared" si="1"/>
        <v>7344000</v>
      </c>
      <c r="H251" s="12">
        <f t="shared" si="2"/>
        <v>6610000</v>
      </c>
      <c r="I251" s="12">
        <f t="shared" si="3"/>
        <v>5508000</v>
      </c>
      <c r="J251" s="12">
        <f t="shared" si="4"/>
        <v>4958000</v>
      </c>
      <c r="K251" s="12">
        <f t="shared" si="5"/>
        <v>4131000</v>
      </c>
      <c r="L251" s="12">
        <f t="shared" si="6"/>
        <v>3718000</v>
      </c>
    </row>
    <row r="252" ht="15.75" customHeight="1">
      <c r="A252" s="10">
        <v>250.0</v>
      </c>
      <c r="B252" s="11" t="s">
        <v>380</v>
      </c>
      <c r="C252" s="11" t="s">
        <v>381</v>
      </c>
      <c r="D252" s="11"/>
      <c r="E252" s="11">
        <v>9900000.0</v>
      </c>
      <c r="F252" s="11">
        <v>1.584E7</v>
      </c>
      <c r="G252" s="12">
        <f t="shared" si="1"/>
        <v>7920000</v>
      </c>
      <c r="H252" s="12">
        <f t="shared" si="2"/>
        <v>7128000</v>
      </c>
      <c r="I252" s="12">
        <f t="shared" si="3"/>
        <v>5940000</v>
      </c>
      <c r="J252" s="12">
        <f t="shared" si="4"/>
        <v>5346000</v>
      </c>
      <c r="K252" s="12">
        <f t="shared" si="5"/>
        <v>4455000</v>
      </c>
      <c r="L252" s="12">
        <f t="shared" si="6"/>
        <v>4010000</v>
      </c>
    </row>
    <row r="253" ht="15.75" customHeight="1">
      <c r="A253" s="10">
        <v>251.0</v>
      </c>
      <c r="B253" s="11" t="s">
        <v>380</v>
      </c>
      <c r="C253" s="11" t="s">
        <v>382</v>
      </c>
      <c r="D253" s="11"/>
      <c r="E253" s="11">
        <v>8100000.0</v>
      </c>
      <c r="F253" s="11">
        <v>1.296E7</v>
      </c>
      <c r="G253" s="12">
        <f t="shared" si="1"/>
        <v>6480000</v>
      </c>
      <c r="H253" s="12">
        <f t="shared" si="2"/>
        <v>5832000</v>
      </c>
      <c r="I253" s="12">
        <f t="shared" si="3"/>
        <v>4860000</v>
      </c>
      <c r="J253" s="12">
        <f t="shared" si="4"/>
        <v>4374000</v>
      </c>
      <c r="K253" s="12">
        <f t="shared" si="5"/>
        <v>3645000</v>
      </c>
      <c r="L253" s="12">
        <f t="shared" si="6"/>
        <v>3281000</v>
      </c>
    </row>
    <row r="254" ht="15.75" customHeight="1">
      <c r="A254" s="10">
        <v>252.0</v>
      </c>
      <c r="B254" s="11" t="s">
        <v>380</v>
      </c>
      <c r="C254" s="11" t="s">
        <v>383</v>
      </c>
      <c r="D254" s="11"/>
      <c r="E254" s="11">
        <v>8100000.0</v>
      </c>
      <c r="F254" s="11">
        <v>1.296E7</v>
      </c>
      <c r="G254" s="12">
        <f t="shared" si="1"/>
        <v>6480000</v>
      </c>
      <c r="H254" s="12">
        <f t="shared" si="2"/>
        <v>5832000</v>
      </c>
      <c r="I254" s="12">
        <f t="shared" si="3"/>
        <v>4860000</v>
      </c>
      <c r="J254" s="12">
        <f t="shared" si="4"/>
        <v>4374000</v>
      </c>
      <c r="K254" s="12">
        <f t="shared" si="5"/>
        <v>3645000</v>
      </c>
      <c r="L254" s="12">
        <f t="shared" si="6"/>
        <v>3281000</v>
      </c>
    </row>
    <row r="255" ht="15.75" customHeight="1">
      <c r="A255" s="10">
        <v>253.0</v>
      </c>
      <c r="B255" s="11" t="s">
        <v>384</v>
      </c>
      <c r="C255" s="11" t="s">
        <v>385</v>
      </c>
      <c r="D255" s="11"/>
      <c r="E255" s="11">
        <v>1.26E7</v>
      </c>
      <c r="F255" s="11">
        <v>2.016E7</v>
      </c>
      <c r="G255" s="12">
        <f t="shared" si="1"/>
        <v>10080000</v>
      </c>
      <c r="H255" s="12">
        <f t="shared" si="2"/>
        <v>9072000</v>
      </c>
      <c r="I255" s="12">
        <f t="shared" si="3"/>
        <v>7560000</v>
      </c>
      <c r="J255" s="12">
        <f t="shared" si="4"/>
        <v>6804000</v>
      </c>
      <c r="K255" s="12">
        <f t="shared" si="5"/>
        <v>5670000</v>
      </c>
      <c r="L255" s="12">
        <f t="shared" si="6"/>
        <v>5103000</v>
      </c>
    </row>
    <row r="256" ht="15.75" customHeight="1">
      <c r="A256" s="10">
        <v>254.0</v>
      </c>
      <c r="B256" s="11" t="s">
        <v>386</v>
      </c>
      <c r="C256" s="11" t="s">
        <v>385</v>
      </c>
      <c r="D256" s="11"/>
      <c r="E256" s="11">
        <v>1.26E7</v>
      </c>
      <c r="F256" s="11">
        <v>2.016E7</v>
      </c>
      <c r="G256" s="12">
        <f t="shared" si="1"/>
        <v>10080000</v>
      </c>
      <c r="H256" s="12">
        <f t="shared" si="2"/>
        <v>9072000</v>
      </c>
      <c r="I256" s="12">
        <f t="shared" si="3"/>
        <v>7560000</v>
      </c>
      <c r="J256" s="12">
        <f t="shared" si="4"/>
        <v>6804000</v>
      </c>
      <c r="K256" s="12">
        <f t="shared" si="5"/>
        <v>5670000</v>
      </c>
      <c r="L256" s="12">
        <f t="shared" si="6"/>
        <v>5103000</v>
      </c>
    </row>
    <row r="257" ht="15.75" customHeight="1">
      <c r="A257" s="10">
        <v>255.0</v>
      </c>
      <c r="B257" s="11" t="s">
        <v>387</v>
      </c>
      <c r="C257" s="11" t="s">
        <v>388</v>
      </c>
      <c r="D257" s="11"/>
      <c r="E257" s="11">
        <v>1.1E7</v>
      </c>
      <c r="F257" s="11">
        <v>2.5E7</v>
      </c>
      <c r="G257" s="12">
        <f t="shared" si="1"/>
        <v>12500000</v>
      </c>
      <c r="H257" s="12">
        <f t="shared" si="2"/>
        <v>11250000</v>
      </c>
      <c r="I257" s="12">
        <f t="shared" si="3"/>
        <v>9375000</v>
      </c>
      <c r="J257" s="12">
        <f t="shared" si="4"/>
        <v>8438000</v>
      </c>
      <c r="K257" s="12">
        <f t="shared" si="5"/>
        <v>7032000</v>
      </c>
      <c r="L257" s="12">
        <f t="shared" si="6"/>
        <v>6329000</v>
      </c>
    </row>
    <row r="258" ht="15.75" customHeight="1">
      <c r="A258" s="10">
        <v>256.0</v>
      </c>
      <c r="B258" s="11" t="s">
        <v>389</v>
      </c>
      <c r="C258" s="11" t="s">
        <v>390</v>
      </c>
      <c r="D258" s="11"/>
      <c r="E258" s="11">
        <v>7840000.0</v>
      </c>
      <c r="F258" s="11">
        <v>1.2544E7</v>
      </c>
      <c r="G258" s="12">
        <f t="shared" si="1"/>
        <v>6272000</v>
      </c>
      <c r="H258" s="12">
        <f t="shared" si="2"/>
        <v>5645000</v>
      </c>
      <c r="I258" s="12">
        <f t="shared" si="3"/>
        <v>4704000</v>
      </c>
      <c r="J258" s="12">
        <f t="shared" si="4"/>
        <v>4234000</v>
      </c>
      <c r="K258" s="12">
        <f t="shared" si="5"/>
        <v>3528000</v>
      </c>
      <c r="L258" s="12">
        <f t="shared" si="6"/>
        <v>3176000</v>
      </c>
    </row>
    <row r="259" ht="15.75" customHeight="1">
      <c r="A259" s="10">
        <v>257.0</v>
      </c>
      <c r="B259" s="11" t="s">
        <v>391</v>
      </c>
      <c r="C259" s="11" t="s">
        <v>392</v>
      </c>
      <c r="D259" s="11"/>
      <c r="E259" s="11">
        <v>5760000.0</v>
      </c>
      <c r="F259" s="11">
        <v>9216000.0</v>
      </c>
      <c r="G259" s="12">
        <f t="shared" si="1"/>
        <v>4608000</v>
      </c>
      <c r="H259" s="12">
        <f t="shared" si="2"/>
        <v>4148000</v>
      </c>
      <c r="I259" s="12">
        <f t="shared" si="3"/>
        <v>3456000</v>
      </c>
      <c r="J259" s="12">
        <f t="shared" si="4"/>
        <v>3111000</v>
      </c>
      <c r="K259" s="12">
        <f t="shared" si="5"/>
        <v>2592000</v>
      </c>
      <c r="L259" s="12">
        <f t="shared" si="6"/>
        <v>2333000</v>
      </c>
    </row>
    <row r="260" ht="15.75" customHeight="1">
      <c r="A260" s="10">
        <v>258.0</v>
      </c>
      <c r="B260" s="11" t="s">
        <v>212</v>
      </c>
      <c r="C260" s="11" t="s">
        <v>393</v>
      </c>
      <c r="D260" s="11"/>
      <c r="E260" s="11">
        <v>8800000.0</v>
      </c>
      <c r="F260" s="11">
        <v>1.408E7</v>
      </c>
      <c r="G260" s="12">
        <f t="shared" si="1"/>
        <v>7040000</v>
      </c>
      <c r="H260" s="12">
        <f t="shared" si="2"/>
        <v>6336000</v>
      </c>
      <c r="I260" s="12">
        <f t="shared" si="3"/>
        <v>5280000</v>
      </c>
      <c r="J260" s="12">
        <f t="shared" si="4"/>
        <v>4752000</v>
      </c>
      <c r="K260" s="12">
        <f t="shared" si="5"/>
        <v>3960000</v>
      </c>
      <c r="L260" s="12">
        <f t="shared" si="6"/>
        <v>3564000</v>
      </c>
    </row>
    <row r="261" ht="15.75" customHeight="1">
      <c r="A261" s="10">
        <v>259.0</v>
      </c>
      <c r="B261" s="11" t="s">
        <v>394</v>
      </c>
      <c r="C261" s="11" t="s">
        <v>395</v>
      </c>
      <c r="D261" s="11"/>
      <c r="E261" s="11">
        <v>8500000.0</v>
      </c>
      <c r="F261" s="11">
        <v>1.36E7</v>
      </c>
      <c r="G261" s="12">
        <f t="shared" si="1"/>
        <v>6800000</v>
      </c>
      <c r="H261" s="12">
        <f t="shared" si="2"/>
        <v>6120000</v>
      </c>
      <c r="I261" s="12">
        <f t="shared" si="3"/>
        <v>5100000</v>
      </c>
      <c r="J261" s="12">
        <f t="shared" si="4"/>
        <v>4590000</v>
      </c>
      <c r="K261" s="12">
        <f t="shared" si="5"/>
        <v>3825000</v>
      </c>
      <c r="L261" s="12">
        <f t="shared" si="6"/>
        <v>3443000</v>
      </c>
    </row>
    <row r="262" ht="15.75" customHeight="1">
      <c r="A262" s="10">
        <v>260.0</v>
      </c>
      <c r="B262" s="11" t="s">
        <v>394</v>
      </c>
      <c r="C262" s="11" t="s">
        <v>396</v>
      </c>
      <c r="D262" s="11"/>
      <c r="E262" s="11">
        <v>3840000.0</v>
      </c>
      <c r="F262" s="11">
        <v>6144000.0</v>
      </c>
      <c r="G262" s="12">
        <f t="shared" si="1"/>
        <v>3072000</v>
      </c>
      <c r="H262" s="12">
        <f t="shared" si="2"/>
        <v>2765000</v>
      </c>
      <c r="I262" s="12">
        <f t="shared" si="3"/>
        <v>2304000</v>
      </c>
      <c r="J262" s="12">
        <f t="shared" si="4"/>
        <v>2074000</v>
      </c>
      <c r="K262" s="12">
        <f t="shared" si="5"/>
        <v>1728000</v>
      </c>
      <c r="L262" s="12">
        <f t="shared" si="6"/>
        <v>1556000</v>
      </c>
    </row>
    <row r="263" ht="15.75" customHeight="1">
      <c r="A263" s="10">
        <v>261.0</v>
      </c>
      <c r="B263" s="11" t="s">
        <v>397</v>
      </c>
      <c r="C263" s="11" t="s">
        <v>398</v>
      </c>
      <c r="D263" s="11"/>
      <c r="E263" s="11">
        <v>2.8E7</v>
      </c>
      <c r="F263" s="11">
        <v>3.2192E7</v>
      </c>
      <c r="G263" s="12">
        <f t="shared" si="1"/>
        <v>16096000</v>
      </c>
      <c r="H263" s="12">
        <f t="shared" si="2"/>
        <v>14487000</v>
      </c>
      <c r="I263" s="12">
        <f t="shared" si="3"/>
        <v>12072000</v>
      </c>
      <c r="J263" s="12">
        <f t="shared" si="4"/>
        <v>10865000</v>
      </c>
      <c r="K263" s="12">
        <f t="shared" si="5"/>
        <v>9054000</v>
      </c>
      <c r="L263" s="12">
        <f t="shared" si="6"/>
        <v>8149000</v>
      </c>
    </row>
    <row r="264" ht="15.75" customHeight="1">
      <c r="A264" s="10">
        <v>262.0</v>
      </c>
      <c r="B264" s="11" t="s">
        <v>399</v>
      </c>
      <c r="C264" s="11" t="s">
        <v>400</v>
      </c>
      <c r="D264" s="11"/>
      <c r="E264" s="11">
        <v>7520000.0</v>
      </c>
      <c r="F264" s="11">
        <v>8648000.0</v>
      </c>
      <c r="G264" s="12">
        <f t="shared" si="1"/>
        <v>4324000</v>
      </c>
      <c r="H264" s="12">
        <f t="shared" si="2"/>
        <v>3892000</v>
      </c>
      <c r="I264" s="12">
        <f t="shared" si="3"/>
        <v>3243000</v>
      </c>
      <c r="J264" s="12">
        <f t="shared" si="4"/>
        <v>2919000</v>
      </c>
      <c r="K264" s="12">
        <f t="shared" si="5"/>
        <v>2433000</v>
      </c>
      <c r="L264" s="12">
        <f t="shared" si="6"/>
        <v>2190000</v>
      </c>
    </row>
    <row r="265" ht="15.75" customHeight="1">
      <c r="A265" s="10">
        <v>263.0</v>
      </c>
      <c r="B265" s="11" t="s">
        <v>399</v>
      </c>
      <c r="C265" s="11" t="s">
        <v>401</v>
      </c>
      <c r="D265" s="11"/>
      <c r="E265" s="11">
        <v>4960000.0</v>
      </c>
      <c r="F265" s="11">
        <v>5704000.0</v>
      </c>
      <c r="G265" s="12">
        <f t="shared" si="1"/>
        <v>2852000</v>
      </c>
      <c r="H265" s="12">
        <f t="shared" si="2"/>
        <v>2567000</v>
      </c>
      <c r="I265" s="12">
        <f t="shared" si="3"/>
        <v>2139000</v>
      </c>
      <c r="J265" s="12">
        <f t="shared" si="4"/>
        <v>1926000</v>
      </c>
      <c r="K265" s="12">
        <f t="shared" si="5"/>
        <v>1605000</v>
      </c>
      <c r="L265" s="12">
        <f t="shared" si="6"/>
        <v>1445000</v>
      </c>
    </row>
    <row r="266" ht="15.75" customHeight="1">
      <c r="A266" s="10">
        <v>264.0</v>
      </c>
      <c r="B266" s="11" t="s">
        <v>402</v>
      </c>
      <c r="C266" s="11" t="s">
        <v>403</v>
      </c>
      <c r="D266" s="11"/>
      <c r="E266" s="11">
        <v>3.15E7</v>
      </c>
      <c r="F266" s="11">
        <v>3.15E7</v>
      </c>
      <c r="G266" s="12">
        <f t="shared" si="1"/>
        <v>15750000</v>
      </c>
      <c r="H266" s="12">
        <f t="shared" si="2"/>
        <v>14175000</v>
      </c>
      <c r="I266" s="12">
        <f t="shared" si="3"/>
        <v>11813000</v>
      </c>
      <c r="J266" s="12">
        <f t="shared" si="4"/>
        <v>10632000</v>
      </c>
      <c r="K266" s="12">
        <f t="shared" si="5"/>
        <v>8860000</v>
      </c>
      <c r="L266" s="12">
        <f t="shared" si="6"/>
        <v>7974000</v>
      </c>
    </row>
    <row r="267" ht="15.75" customHeight="1">
      <c r="A267" s="10">
        <v>265.0</v>
      </c>
      <c r="B267" s="11" t="s">
        <v>402</v>
      </c>
      <c r="C267" s="11" t="s">
        <v>404</v>
      </c>
      <c r="D267" s="11"/>
      <c r="E267" s="11">
        <v>2.4E7</v>
      </c>
      <c r="F267" s="11">
        <v>2.4E7</v>
      </c>
      <c r="G267" s="12">
        <f t="shared" si="1"/>
        <v>12000000</v>
      </c>
      <c r="H267" s="12">
        <f t="shared" si="2"/>
        <v>10800000</v>
      </c>
      <c r="I267" s="12">
        <f t="shared" si="3"/>
        <v>9000000</v>
      </c>
      <c r="J267" s="12">
        <f t="shared" si="4"/>
        <v>8100000</v>
      </c>
      <c r="K267" s="12">
        <f t="shared" si="5"/>
        <v>6750000</v>
      </c>
      <c r="L267" s="12">
        <f t="shared" si="6"/>
        <v>6075000</v>
      </c>
    </row>
    <row r="268" ht="15.75" customHeight="1">
      <c r="A268" s="10">
        <v>266.0</v>
      </c>
      <c r="B268" s="11" t="s">
        <v>405</v>
      </c>
      <c r="C268" s="11" t="s">
        <v>406</v>
      </c>
      <c r="D268" s="11"/>
      <c r="E268" s="11">
        <v>2.2E7</v>
      </c>
      <c r="F268" s="11">
        <v>2.2E7</v>
      </c>
      <c r="G268" s="12">
        <f t="shared" si="1"/>
        <v>11000000</v>
      </c>
      <c r="H268" s="12">
        <f t="shared" si="2"/>
        <v>9900000</v>
      </c>
      <c r="I268" s="12">
        <f t="shared" si="3"/>
        <v>8250000</v>
      </c>
      <c r="J268" s="12">
        <f t="shared" si="4"/>
        <v>7425000</v>
      </c>
      <c r="K268" s="12">
        <f t="shared" si="5"/>
        <v>6188000</v>
      </c>
      <c r="L268" s="12">
        <f t="shared" si="6"/>
        <v>5570000</v>
      </c>
    </row>
    <row r="269" ht="15.75" customHeight="1">
      <c r="A269" s="10">
        <v>267.0</v>
      </c>
      <c r="B269" s="11" t="s">
        <v>407</v>
      </c>
      <c r="C269" s="11" t="s">
        <v>408</v>
      </c>
      <c r="D269" s="11"/>
      <c r="E269" s="11">
        <v>2.0E7</v>
      </c>
      <c r="F269" s="11">
        <v>2.0E7</v>
      </c>
      <c r="G269" s="12">
        <f t="shared" si="1"/>
        <v>10000000</v>
      </c>
      <c r="H269" s="12">
        <f t="shared" si="2"/>
        <v>9000000</v>
      </c>
      <c r="I269" s="12">
        <f t="shared" si="3"/>
        <v>7500000</v>
      </c>
      <c r="J269" s="12">
        <f t="shared" si="4"/>
        <v>6750000</v>
      </c>
      <c r="K269" s="12">
        <f t="shared" si="5"/>
        <v>5625000</v>
      </c>
      <c r="L269" s="12">
        <f t="shared" si="6"/>
        <v>5063000</v>
      </c>
    </row>
    <row r="270" ht="15.75" customHeight="1">
      <c r="A270" s="10">
        <v>268.0</v>
      </c>
      <c r="B270" s="11" t="s">
        <v>409</v>
      </c>
      <c r="C270" s="11" t="s">
        <v>410</v>
      </c>
      <c r="D270" s="11"/>
      <c r="E270" s="11">
        <v>2.2E7</v>
      </c>
      <c r="F270" s="11">
        <v>2.2E7</v>
      </c>
      <c r="G270" s="12">
        <f t="shared" si="1"/>
        <v>11000000</v>
      </c>
      <c r="H270" s="12">
        <f t="shared" si="2"/>
        <v>9900000</v>
      </c>
      <c r="I270" s="12">
        <f t="shared" si="3"/>
        <v>8250000</v>
      </c>
      <c r="J270" s="12">
        <f t="shared" si="4"/>
        <v>7425000</v>
      </c>
      <c r="K270" s="12">
        <f t="shared" si="5"/>
        <v>6188000</v>
      </c>
      <c r="L270" s="12">
        <f t="shared" si="6"/>
        <v>5570000</v>
      </c>
    </row>
    <row r="271" ht="15.75" customHeight="1">
      <c r="A271" s="10">
        <v>269.0</v>
      </c>
      <c r="B271" s="11" t="s">
        <v>411</v>
      </c>
      <c r="C271" s="11" t="s">
        <v>412</v>
      </c>
      <c r="D271" s="11"/>
      <c r="E271" s="11">
        <v>2.3571429E7</v>
      </c>
      <c r="F271" s="11">
        <v>2.3572E7</v>
      </c>
      <c r="G271" s="12">
        <f t="shared" si="1"/>
        <v>11786000</v>
      </c>
      <c r="H271" s="12">
        <f t="shared" si="2"/>
        <v>10608000</v>
      </c>
      <c r="I271" s="12">
        <f t="shared" si="3"/>
        <v>8840000</v>
      </c>
      <c r="J271" s="12">
        <f t="shared" si="4"/>
        <v>7956000</v>
      </c>
      <c r="K271" s="12">
        <f t="shared" si="5"/>
        <v>6630000</v>
      </c>
      <c r="L271" s="12">
        <f t="shared" si="6"/>
        <v>5967000</v>
      </c>
    </row>
    <row r="272" ht="15.75" customHeight="1">
      <c r="A272" s="10">
        <v>270.0</v>
      </c>
      <c r="B272" s="11" t="s">
        <v>413</v>
      </c>
      <c r="C272" s="11" t="s">
        <v>414</v>
      </c>
      <c r="D272" s="11"/>
      <c r="E272" s="11">
        <v>2.2E7</v>
      </c>
      <c r="F272" s="11">
        <v>2.2E7</v>
      </c>
      <c r="G272" s="12">
        <f t="shared" si="1"/>
        <v>11000000</v>
      </c>
      <c r="H272" s="12">
        <f t="shared" si="2"/>
        <v>9900000</v>
      </c>
      <c r="I272" s="12">
        <f t="shared" si="3"/>
        <v>8250000</v>
      </c>
      <c r="J272" s="12">
        <f t="shared" si="4"/>
        <v>7425000</v>
      </c>
      <c r="K272" s="12">
        <f t="shared" si="5"/>
        <v>6188000</v>
      </c>
      <c r="L272" s="12">
        <f t="shared" si="6"/>
        <v>5570000</v>
      </c>
    </row>
    <row r="273" ht="15.75" customHeight="1">
      <c r="A273" s="10">
        <v>271.0</v>
      </c>
      <c r="B273" s="11" t="s">
        <v>415</v>
      </c>
      <c r="C273" s="11" t="s">
        <v>416</v>
      </c>
      <c r="D273" s="11"/>
      <c r="E273" s="11">
        <v>2.2E7</v>
      </c>
      <c r="F273" s="11">
        <v>2.2E7</v>
      </c>
      <c r="G273" s="12">
        <f t="shared" si="1"/>
        <v>11000000</v>
      </c>
      <c r="H273" s="12">
        <f t="shared" si="2"/>
        <v>9900000</v>
      </c>
      <c r="I273" s="12">
        <f t="shared" si="3"/>
        <v>8250000</v>
      </c>
      <c r="J273" s="12">
        <f t="shared" si="4"/>
        <v>7425000</v>
      </c>
      <c r="K273" s="12">
        <f t="shared" si="5"/>
        <v>6188000</v>
      </c>
      <c r="L273" s="12">
        <f t="shared" si="6"/>
        <v>5570000</v>
      </c>
    </row>
    <row r="274" ht="15.75" customHeight="1">
      <c r="A274" s="10">
        <v>272.0</v>
      </c>
      <c r="B274" s="11" t="s">
        <v>417</v>
      </c>
      <c r="C274" s="11" t="s">
        <v>418</v>
      </c>
      <c r="D274" s="11"/>
      <c r="E274" s="11">
        <v>6880000.0</v>
      </c>
      <c r="F274" s="11">
        <v>1.1008E7</v>
      </c>
      <c r="G274" s="12">
        <f t="shared" si="1"/>
        <v>5504000</v>
      </c>
      <c r="H274" s="12">
        <f t="shared" si="2"/>
        <v>4954000</v>
      </c>
      <c r="I274" s="12">
        <f t="shared" si="3"/>
        <v>4128000</v>
      </c>
      <c r="J274" s="12">
        <f t="shared" si="4"/>
        <v>3716000</v>
      </c>
      <c r="K274" s="12">
        <f t="shared" si="5"/>
        <v>3096000</v>
      </c>
      <c r="L274" s="12">
        <f t="shared" si="6"/>
        <v>2787000</v>
      </c>
    </row>
    <row r="275" ht="15.75" customHeight="1">
      <c r="A275" s="10">
        <v>273.0</v>
      </c>
      <c r="B275" s="11" t="s">
        <v>417</v>
      </c>
      <c r="C275" s="11" t="s">
        <v>419</v>
      </c>
      <c r="D275" s="11"/>
      <c r="E275" s="11">
        <v>9280000.0</v>
      </c>
      <c r="F275" s="11">
        <v>1.4848E7</v>
      </c>
      <c r="G275" s="12">
        <f t="shared" si="1"/>
        <v>7424000</v>
      </c>
      <c r="H275" s="12">
        <f t="shared" si="2"/>
        <v>6682000</v>
      </c>
      <c r="I275" s="12">
        <f t="shared" si="3"/>
        <v>5568000</v>
      </c>
      <c r="J275" s="12">
        <f t="shared" si="4"/>
        <v>5012000</v>
      </c>
      <c r="K275" s="12">
        <f t="shared" si="5"/>
        <v>4176000</v>
      </c>
      <c r="L275" s="12">
        <f t="shared" si="6"/>
        <v>3759000</v>
      </c>
    </row>
    <row r="276" ht="15.75" customHeight="1">
      <c r="A276" s="10">
        <v>274.0</v>
      </c>
      <c r="B276" s="11" t="s">
        <v>417</v>
      </c>
      <c r="C276" s="11" t="s">
        <v>420</v>
      </c>
      <c r="D276" s="11"/>
      <c r="E276" s="11">
        <v>1.12E7</v>
      </c>
      <c r="F276" s="11">
        <v>1.792E7</v>
      </c>
      <c r="G276" s="12">
        <f t="shared" si="1"/>
        <v>8960000</v>
      </c>
      <c r="H276" s="12">
        <f t="shared" si="2"/>
        <v>8064000</v>
      </c>
      <c r="I276" s="12">
        <f t="shared" si="3"/>
        <v>6720000</v>
      </c>
      <c r="J276" s="12">
        <f t="shared" si="4"/>
        <v>6048000</v>
      </c>
      <c r="K276" s="12">
        <f t="shared" si="5"/>
        <v>5040000</v>
      </c>
      <c r="L276" s="12">
        <f t="shared" si="6"/>
        <v>4536000</v>
      </c>
    </row>
    <row r="277" ht="15.75" customHeight="1">
      <c r="A277" s="10">
        <v>275.0</v>
      </c>
      <c r="B277" s="11" t="s">
        <v>421</v>
      </c>
      <c r="C277" s="11" t="s">
        <v>422</v>
      </c>
      <c r="D277" s="11"/>
      <c r="E277" s="11">
        <v>3.5E7</v>
      </c>
      <c r="F277" s="11">
        <v>4.025E7</v>
      </c>
      <c r="G277" s="12">
        <f t="shared" si="1"/>
        <v>20125000</v>
      </c>
      <c r="H277" s="12">
        <f t="shared" si="2"/>
        <v>18113000</v>
      </c>
      <c r="I277" s="12">
        <f t="shared" si="3"/>
        <v>15094000</v>
      </c>
      <c r="J277" s="12">
        <f t="shared" si="4"/>
        <v>13585000</v>
      </c>
      <c r="K277" s="12">
        <f t="shared" si="5"/>
        <v>11321000</v>
      </c>
      <c r="L277" s="12">
        <f t="shared" si="6"/>
        <v>10189000</v>
      </c>
    </row>
    <row r="278" ht="15.75" customHeight="1">
      <c r="A278" s="10">
        <v>276.0</v>
      </c>
      <c r="B278" s="11" t="s">
        <v>423</v>
      </c>
      <c r="C278" s="11"/>
      <c r="D278" s="11"/>
      <c r="E278" s="11">
        <v>4320000.0</v>
      </c>
      <c r="F278" s="11">
        <v>4968000.0</v>
      </c>
      <c r="G278" s="12">
        <f t="shared" si="1"/>
        <v>2484000</v>
      </c>
      <c r="H278" s="12">
        <f t="shared" si="2"/>
        <v>2236000</v>
      </c>
      <c r="I278" s="12">
        <f t="shared" si="3"/>
        <v>1863000</v>
      </c>
      <c r="J278" s="12">
        <f t="shared" si="4"/>
        <v>1677000</v>
      </c>
      <c r="K278" s="12">
        <f t="shared" si="5"/>
        <v>1398000</v>
      </c>
      <c r="L278" s="12">
        <f t="shared" si="6"/>
        <v>1259000</v>
      </c>
    </row>
    <row r="279" ht="15.75" customHeight="1">
      <c r="A279" s="10">
        <v>277.0</v>
      </c>
      <c r="B279" s="11" t="s">
        <v>424</v>
      </c>
      <c r="C279" s="11" t="s">
        <v>425</v>
      </c>
      <c r="D279" s="11"/>
      <c r="E279" s="11">
        <v>1.376E7</v>
      </c>
      <c r="F279" s="11">
        <v>2.2016E7</v>
      </c>
      <c r="G279" s="12">
        <f t="shared" si="1"/>
        <v>11008000</v>
      </c>
      <c r="H279" s="12">
        <f t="shared" si="2"/>
        <v>9908000</v>
      </c>
      <c r="I279" s="12">
        <f t="shared" si="3"/>
        <v>8256000</v>
      </c>
      <c r="J279" s="12">
        <f t="shared" si="4"/>
        <v>7431000</v>
      </c>
      <c r="K279" s="12">
        <f t="shared" si="5"/>
        <v>6192000</v>
      </c>
      <c r="L279" s="12">
        <f t="shared" si="6"/>
        <v>5573000</v>
      </c>
    </row>
    <row r="280" ht="15.75" customHeight="1">
      <c r="A280" s="10">
        <v>278.0</v>
      </c>
      <c r="B280" s="11" t="s">
        <v>426</v>
      </c>
      <c r="C280" s="11" t="s">
        <v>427</v>
      </c>
      <c r="D280" s="11"/>
      <c r="E280" s="11">
        <v>2.2E7</v>
      </c>
      <c r="F280" s="11">
        <v>2.2E7</v>
      </c>
      <c r="G280" s="12">
        <f t="shared" si="1"/>
        <v>11000000</v>
      </c>
      <c r="H280" s="12">
        <f t="shared" si="2"/>
        <v>9900000</v>
      </c>
      <c r="I280" s="12">
        <f t="shared" si="3"/>
        <v>8250000</v>
      </c>
      <c r="J280" s="12">
        <f t="shared" si="4"/>
        <v>7425000</v>
      </c>
      <c r="K280" s="12">
        <f t="shared" si="5"/>
        <v>6188000</v>
      </c>
      <c r="L280" s="12">
        <f t="shared" si="6"/>
        <v>5570000</v>
      </c>
    </row>
    <row r="281" ht="15.75" customHeight="1">
      <c r="A281" s="10">
        <v>279.0</v>
      </c>
      <c r="B281" s="11" t="s">
        <v>428</v>
      </c>
      <c r="C281" s="11" t="s">
        <v>429</v>
      </c>
      <c r="D281" s="11"/>
      <c r="E281" s="11">
        <v>8320000.0</v>
      </c>
      <c r="F281" s="11">
        <v>1.3312E7</v>
      </c>
      <c r="G281" s="12">
        <f t="shared" si="1"/>
        <v>6656000</v>
      </c>
      <c r="H281" s="12">
        <f t="shared" si="2"/>
        <v>5991000</v>
      </c>
      <c r="I281" s="12">
        <f t="shared" si="3"/>
        <v>4992000</v>
      </c>
      <c r="J281" s="12">
        <f t="shared" si="4"/>
        <v>4493000</v>
      </c>
      <c r="K281" s="12">
        <f t="shared" si="5"/>
        <v>3744000</v>
      </c>
      <c r="L281" s="12">
        <f t="shared" si="6"/>
        <v>3370000</v>
      </c>
    </row>
    <row r="282" ht="15.75" customHeight="1">
      <c r="A282" s="10">
        <v>280.0</v>
      </c>
      <c r="B282" s="11" t="s">
        <v>430</v>
      </c>
      <c r="C282" s="11" t="s">
        <v>431</v>
      </c>
      <c r="D282" s="11"/>
      <c r="E282" s="11">
        <v>3200000.0</v>
      </c>
      <c r="F282" s="11">
        <v>1.408E7</v>
      </c>
      <c r="G282" s="12">
        <f t="shared" si="1"/>
        <v>7040000</v>
      </c>
      <c r="H282" s="12">
        <f t="shared" si="2"/>
        <v>6336000</v>
      </c>
      <c r="I282" s="12">
        <f t="shared" si="3"/>
        <v>5280000</v>
      </c>
      <c r="J282" s="12">
        <f t="shared" si="4"/>
        <v>4752000</v>
      </c>
      <c r="K282" s="12">
        <f t="shared" si="5"/>
        <v>3960000</v>
      </c>
      <c r="L282" s="12">
        <f t="shared" si="6"/>
        <v>3564000</v>
      </c>
    </row>
    <row r="283" ht="15.75" customHeight="1">
      <c r="A283" s="10">
        <v>281.0</v>
      </c>
      <c r="B283" s="11" t="s">
        <v>432</v>
      </c>
      <c r="C283" s="11" t="s">
        <v>433</v>
      </c>
      <c r="D283" s="11"/>
      <c r="E283" s="11">
        <v>9920000.0</v>
      </c>
      <c r="F283" s="11">
        <v>2.45E7</v>
      </c>
      <c r="G283" s="12">
        <f t="shared" si="1"/>
        <v>12250000</v>
      </c>
      <c r="H283" s="12">
        <f t="shared" si="2"/>
        <v>11025000</v>
      </c>
      <c r="I283" s="12">
        <f t="shared" si="3"/>
        <v>9188000</v>
      </c>
      <c r="J283" s="12">
        <f t="shared" si="4"/>
        <v>8270000</v>
      </c>
      <c r="K283" s="12">
        <f t="shared" si="5"/>
        <v>6891000</v>
      </c>
      <c r="L283" s="12">
        <f t="shared" si="6"/>
        <v>6202000</v>
      </c>
    </row>
    <row r="284" ht="15.75" customHeight="1">
      <c r="A284" s="10">
        <v>282.0</v>
      </c>
      <c r="B284" s="11" t="s">
        <v>432</v>
      </c>
      <c r="C284" s="11" t="s">
        <v>434</v>
      </c>
      <c r="D284" s="11"/>
      <c r="E284" s="11">
        <v>9280000.0</v>
      </c>
      <c r="F284" s="11">
        <v>2.3217E7</v>
      </c>
      <c r="G284" s="12">
        <f t="shared" si="1"/>
        <v>11609000</v>
      </c>
      <c r="H284" s="12">
        <f t="shared" si="2"/>
        <v>10449000</v>
      </c>
      <c r="I284" s="12">
        <f t="shared" si="3"/>
        <v>8707000</v>
      </c>
      <c r="J284" s="12">
        <f t="shared" si="4"/>
        <v>7837000</v>
      </c>
      <c r="K284" s="12">
        <f t="shared" si="5"/>
        <v>6531000</v>
      </c>
      <c r="L284" s="12">
        <f t="shared" si="6"/>
        <v>5878000</v>
      </c>
    </row>
    <row r="285" ht="15.75" customHeight="1">
      <c r="A285" s="10">
        <v>283.0</v>
      </c>
      <c r="B285" s="11" t="s">
        <v>432</v>
      </c>
      <c r="C285" s="11" t="s">
        <v>435</v>
      </c>
      <c r="D285" s="11"/>
      <c r="E285" s="11">
        <v>9280000.0</v>
      </c>
      <c r="F285" s="11">
        <v>1.4848E7</v>
      </c>
      <c r="G285" s="12">
        <f t="shared" si="1"/>
        <v>7424000</v>
      </c>
      <c r="H285" s="12">
        <f t="shared" si="2"/>
        <v>6682000</v>
      </c>
      <c r="I285" s="12">
        <f t="shared" si="3"/>
        <v>5568000</v>
      </c>
      <c r="J285" s="12">
        <f t="shared" si="4"/>
        <v>5012000</v>
      </c>
      <c r="K285" s="12">
        <f t="shared" si="5"/>
        <v>4176000</v>
      </c>
      <c r="L285" s="12">
        <f t="shared" si="6"/>
        <v>3759000</v>
      </c>
    </row>
    <row r="286" ht="15.75" customHeight="1">
      <c r="A286" s="10">
        <v>284.0</v>
      </c>
      <c r="B286" s="11" t="s">
        <v>432</v>
      </c>
      <c r="C286" s="11" t="s">
        <v>436</v>
      </c>
      <c r="D286" s="11"/>
      <c r="E286" s="11">
        <v>9920000.0</v>
      </c>
      <c r="F286" s="11">
        <v>1.5872E7</v>
      </c>
      <c r="G286" s="12">
        <f t="shared" si="1"/>
        <v>7936000</v>
      </c>
      <c r="H286" s="12">
        <f t="shared" si="2"/>
        <v>7143000</v>
      </c>
      <c r="I286" s="12">
        <f t="shared" si="3"/>
        <v>5952000</v>
      </c>
      <c r="J286" s="12">
        <f t="shared" si="4"/>
        <v>5357000</v>
      </c>
      <c r="K286" s="12">
        <f t="shared" si="5"/>
        <v>4464000</v>
      </c>
      <c r="L286" s="12">
        <f t="shared" si="6"/>
        <v>4018000</v>
      </c>
    </row>
    <row r="287" ht="15.75" customHeight="1">
      <c r="A287" s="10">
        <v>285.0</v>
      </c>
      <c r="B287" s="11" t="s">
        <v>432</v>
      </c>
      <c r="C287" s="11" t="s">
        <v>437</v>
      </c>
      <c r="D287" s="11"/>
      <c r="E287" s="11">
        <v>9920000.0</v>
      </c>
      <c r="F287" s="11">
        <v>2.2634E7</v>
      </c>
      <c r="G287" s="12">
        <f t="shared" si="1"/>
        <v>11317000</v>
      </c>
      <c r="H287" s="12">
        <f t="shared" si="2"/>
        <v>10186000</v>
      </c>
      <c r="I287" s="12">
        <f t="shared" si="3"/>
        <v>8488000</v>
      </c>
      <c r="J287" s="12">
        <f t="shared" si="4"/>
        <v>7640000</v>
      </c>
      <c r="K287" s="12">
        <f t="shared" si="5"/>
        <v>6366000</v>
      </c>
      <c r="L287" s="12">
        <f t="shared" si="6"/>
        <v>5730000</v>
      </c>
    </row>
    <row r="288" ht="15.75" customHeight="1">
      <c r="A288" s="10">
        <v>286.0</v>
      </c>
      <c r="B288" s="11" t="s">
        <v>432</v>
      </c>
      <c r="C288" s="11" t="s">
        <v>438</v>
      </c>
      <c r="D288" s="11"/>
      <c r="E288" s="11">
        <v>8960000.0</v>
      </c>
      <c r="F288" s="11">
        <v>1.4336E7</v>
      </c>
      <c r="G288" s="12">
        <f t="shared" si="1"/>
        <v>7168000</v>
      </c>
      <c r="H288" s="12">
        <f t="shared" si="2"/>
        <v>6452000</v>
      </c>
      <c r="I288" s="12">
        <f t="shared" si="3"/>
        <v>5376000</v>
      </c>
      <c r="J288" s="12">
        <f t="shared" si="4"/>
        <v>4839000</v>
      </c>
      <c r="K288" s="12">
        <f t="shared" si="5"/>
        <v>4032000</v>
      </c>
      <c r="L288" s="12">
        <f t="shared" si="6"/>
        <v>3629000</v>
      </c>
    </row>
    <row r="289" ht="15.75" customHeight="1">
      <c r="A289" s="10">
        <v>287.0</v>
      </c>
      <c r="B289" s="11" t="s">
        <v>432</v>
      </c>
      <c r="C289" s="11" t="s">
        <v>439</v>
      </c>
      <c r="D289" s="11"/>
      <c r="E289" s="11">
        <v>8800000.0</v>
      </c>
      <c r="F289" s="11">
        <v>2.6465E7</v>
      </c>
      <c r="G289" s="12">
        <f t="shared" si="1"/>
        <v>13233000</v>
      </c>
      <c r="H289" s="12">
        <f t="shared" si="2"/>
        <v>11910000</v>
      </c>
      <c r="I289" s="12">
        <f t="shared" si="3"/>
        <v>9925000</v>
      </c>
      <c r="J289" s="12">
        <f t="shared" si="4"/>
        <v>8933000</v>
      </c>
      <c r="K289" s="12">
        <f t="shared" si="5"/>
        <v>7444000</v>
      </c>
      <c r="L289" s="12">
        <f t="shared" si="6"/>
        <v>6700000</v>
      </c>
    </row>
    <row r="290" ht="15.75" customHeight="1">
      <c r="A290" s="10">
        <v>288.0</v>
      </c>
      <c r="B290" s="11" t="s">
        <v>432</v>
      </c>
      <c r="C290" s="11" t="s">
        <v>440</v>
      </c>
      <c r="D290" s="11"/>
      <c r="E290" s="11">
        <v>9920000.0</v>
      </c>
      <c r="F290" s="11">
        <v>1.5872E7</v>
      </c>
      <c r="G290" s="12">
        <f t="shared" si="1"/>
        <v>7936000</v>
      </c>
      <c r="H290" s="12">
        <f t="shared" si="2"/>
        <v>7143000</v>
      </c>
      <c r="I290" s="12">
        <f t="shared" si="3"/>
        <v>5952000</v>
      </c>
      <c r="J290" s="12">
        <f t="shared" si="4"/>
        <v>5357000</v>
      </c>
      <c r="K290" s="12">
        <f t="shared" si="5"/>
        <v>4464000</v>
      </c>
      <c r="L290" s="12">
        <f t="shared" si="6"/>
        <v>4018000</v>
      </c>
    </row>
    <row r="291" ht="15.75" customHeight="1">
      <c r="A291" s="10">
        <v>289.0</v>
      </c>
      <c r="B291" s="11" t="s">
        <v>432</v>
      </c>
      <c r="C291" s="11" t="s">
        <v>441</v>
      </c>
      <c r="D291" s="11"/>
      <c r="E291" s="11">
        <v>9920000.0</v>
      </c>
      <c r="F291" s="11">
        <v>2.6218E7</v>
      </c>
      <c r="G291" s="12">
        <f t="shared" si="1"/>
        <v>13109000</v>
      </c>
      <c r="H291" s="12">
        <f t="shared" si="2"/>
        <v>11799000</v>
      </c>
      <c r="I291" s="12">
        <f t="shared" si="3"/>
        <v>9832000</v>
      </c>
      <c r="J291" s="12">
        <f t="shared" si="4"/>
        <v>8849000</v>
      </c>
      <c r="K291" s="12">
        <f t="shared" si="5"/>
        <v>7374000</v>
      </c>
      <c r="L291" s="12">
        <f t="shared" si="6"/>
        <v>6637000</v>
      </c>
    </row>
    <row r="292" ht="15.75" customHeight="1">
      <c r="A292" s="10">
        <v>290.0</v>
      </c>
      <c r="B292" s="11" t="s">
        <v>432</v>
      </c>
      <c r="C292" s="11" t="s">
        <v>442</v>
      </c>
      <c r="D292" s="11"/>
      <c r="E292" s="11">
        <v>9280000.0</v>
      </c>
      <c r="F292" s="11">
        <v>2.2451E7</v>
      </c>
      <c r="G292" s="12">
        <f t="shared" si="1"/>
        <v>11226000</v>
      </c>
      <c r="H292" s="12">
        <f t="shared" si="2"/>
        <v>10104000</v>
      </c>
      <c r="I292" s="12">
        <f t="shared" si="3"/>
        <v>8420000</v>
      </c>
      <c r="J292" s="12">
        <f t="shared" si="4"/>
        <v>7578000</v>
      </c>
      <c r="K292" s="12">
        <f t="shared" si="5"/>
        <v>6315000</v>
      </c>
      <c r="L292" s="12">
        <f t="shared" si="6"/>
        <v>5684000</v>
      </c>
    </row>
    <row r="293" ht="15.75" customHeight="1">
      <c r="A293" s="10">
        <v>291.0</v>
      </c>
      <c r="B293" s="11" t="s">
        <v>432</v>
      </c>
      <c r="C293" s="11" t="s">
        <v>443</v>
      </c>
      <c r="D293" s="11"/>
      <c r="E293" s="11">
        <v>9280000.0</v>
      </c>
      <c r="F293" s="11">
        <v>1.47E7</v>
      </c>
      <c r="G293" s="12">
        <f t="shared" si="1"/>
        <v>7350000</v>
      </c>
      <c r="H293" s="12">
        <f t="shared" si="2"/>
        <v>6615000</v>
      </c>
      <c r="I293" s="12">
        <f t="shared" si="3"/>
        <v>5513000</v>
      </c>
      <c r="J293" s="12">
        <f t="shared" si="4"/>
        <v>4962000</v>
      </c>
      <c r="K293" s="12">
        <f t="shared" si="5"/>
        <v>4135000</v>
      </c>
      <c r="L293" s="12">
        <f t="shared" si="6"/>
        <v>3722000</v>
      </c>
    </row>
    <row r="294" ht="15.75" customHeight="1">
      <c r="A294" s="10">
        <v>292.0</v>
      </c>
      <c r="B294" s="11" t="s">
        <v>432</v>
      </c>
      <c r="C294" s="11" t="s">
        <v>444</v>
      </c>
      <c r="D294" s="11"/>
      <c r="E294" s="11">
        <v>8800000.0</v>
      </c>
      <c r="F294" s="11">
        <v>1.54E7</v>
      </c>
      <c r="G294" s="12">
        <f t="shared" si="1"/>
        <v>7700000</v>
      </c>
      <c r="H294" s="12">
        <f t="shared" si="2"/>
        <v>6930000</v>
      </c>
      <c r="I294" s="12">
        <f t="shared" si="3"/>
        <v>5775000</v>
      </c>
      <c r="J294" s="12">
        <f t="shared" si="4"/>
        <v>5198000</v>
      </c>
      <c r="K294" s="12">
        <f t="shared" si="5"/>
        <v>4332000</v>
      </c>
      <c r="L294" s="12">
        <f t="shared" si="6"/>
        <v>3899000</v>
      </c>
    </row>
    <row r="295" ht="15.75" customHeight="1">
      <c r="A295" s="10">
        <v>293.0</v>
      </c>
      <c r="B295" s="11" t="s">
        <v>445</v>
      </c>
      <c r="C295" s="11" t="s">
        <v>446</v>
      </c>
      <c r="D295" s="11"/>
      <c r="E295" s="11">
        <v>0.0</v>
      </c>
      <c r="F295" s="11">
        <v>1.5442E7</v>
      </c>
      <c r="G295" s="12">
        <f t="shared" si="1"/>
        <v>7721000</v>
      </c>
      <c r="H295" s="12">
        <f t="shared" si="2"/>
        <v>6949000</v>
      </c>
      <c r="I295" s="12">
        <f t="shared" si="3"/>
        <v>5791000</v>
      </c>
      <c r="J295" s="12">
        <f t="shared" si="4"/>
        <v>5212000</v>
      </c>
      <c r="K295" s="12">
        <f t="shared" si="5"/>
        <v>4344000</v>
      </c>
      <c r="L295" s="12">
        <f t="shared" si="6"/>
        <v>3910000</v>
      </c>
    </row>
    <row r="296" ht="15.75" customHeight="1">
      <c r="A296" s="10">
        <v>294.0</v>
      </c>
      <c r="B296" s="11" t="s">
        <v>447</v>
      </c>
      <c r="C296" s="11" t="s">
        <v>448</v>
      </c>
      <c r="D296" s="11"/>
      <c r="E296" s="11">
        <v>0.0</v>
      </c>
      <c r="F296" s="11">
        <v>1.28E7</v>
      </c>
      <c r="G296" s="12">
        <f t="shared" si="1"/>
        <v>6400000</v>
      </c>
      <c r="H296" s="12">
        <f t="shared" si="2"/>
        <v>5760000</v>
      </c>
      <c r="I296" s="12">
        <f t="shared" si="3"/>
        <v>4800000</v>
      </c>
      <c r="J296" s="12">
        <f t="shared" si="4"/>
        <v>4320000</v>
      </c>
      <c r="K296" s="12">
        <f t="shared" si="5"/>
        <v>3600000</v>
      </c>
      <c r="L296" s="12">
        <f t="shared" si="6"/>
        <v>3240000</v>
      </c>
    </row>
    <row r="297" ht="15.75" customHeight="1">
      <c r="A297" s="10">
        <v>295.0</v>
      </c>
      <c r="B297" s="11" t="s">
        <v>447</v>
      </c>
      <c r="C297" s="11" t="s">
        <v>449</v>
      </c>
      <c r="D297" s="11"/>
      <c r="E297" s="11">
        <v>9920000.0</v>
      </c>
      <c r="F297" s="11">
        <v>1.5872E7</v>
      </c>
      <c r="G297" s="12">
        <f t="shared" si="1"/>
        <v>7936000</v>
      </c>
      <c r="H297" s="12">
        <f t="shared" si="2"/>
        <v>7143000</v>
      </c>
      <c r="I297" s="12">
        <f t="shared" si="3"/>
        <v>5952000</v>
      </c>
      <c r="J297" s="12">
        <f t="shared" si="4"/>
        <v>5357000</v>
      </c>
      <c r="K297" s="12">
        <f t="shared" si="5"/>
        <v>4464000</v>
      </c>
      <c r="L297" s="12">
        <f t="shared" si="6"/>
        <v>4018000</v>
      </c>
    </row>
    <row r="298" ht="15.75" customHeight="1">
      <c r="A298" s="10">
        <v>296.0</v>
      </c>
      <c r="B298" s="11" t="s">
        <v>447</v>
      </c>
      <c r="C298" s="11" t="s">
        <v>450</v>
      </c>
      <c r="D298" s="11"/>
      <c r="E298" s="11">
        <v>9280000.0</v>
      </c>
      <c r="F298" s="11">
        <v>1.4848E7</v>
      </c>
      <c r="G298" s="12">
        <f t="shared" si="1"/>
        <v>7424000</v>
      </c>
      <c r="H298" s="12">
        <f t="shared" si="2"/>
        <v>6682000</v>
      </c>
      <c r="I298" s="12">
        <f t="shared" si="3"/>
        <v>5568000</v>
      </c>
      <c r="J298" s="12">
        <f t="shared" si="4"/>
        <v>5012000</v>
      </c>
      <c r="K298" s="12">
        <f t="shared" si="5"/>
        <v>4176000</v>
      </c>
      <c r="L298" s="12">
        <f t="shared" si="6"/>
        <v>3759000</v>
      </c>
    </row>
    <row r="299" ht="15.75" customHeight="1">
      <c r="A299" s="10">
        <v>297.0</v>
      </c>
      <c r="B299" s="11" t="s">
        <v>447</v>
      </c>
      <c r="C299" s="11" t="s">
        <v>451</v>
      </c>
      <c r="D299" s="11"/>
      <c r="E299" s="11">
        <v>8960000.0</v>
      </c>
      <c r="F299" s="11">
        <v>1.4336E7</v>
      </c>
      <c r="G299" s="12">
        <f t="shared" si="1"/>
        <v>7168000</v>
      </c>
      <c r="H299" s="12">
        <f t="shared" si="2"/>
        <v>6452000</v>
      </c>
      <c r="I299" s="12">
        <f t="shared" si="3"/>
        <v>5376000</v>
      </c>
      <c r="J299" s="12">
        <f t="shared" si="4"/>
        <v>4839000</v>
      </c>
      <c r="K299" s="12">
        <f t="shared" si="5"/>
        <v>4032000</v>
      </c>
      <c r="L299" s="12">
        <f t="shared" si="6"/>
        <v>3629000</v>
      </c>
    </row>
    <row r="300" ht="15.75" customHeight="1">
      <c r="A300" s="10">
        <v>298.0</v>
      </c>
      <c r="B300" s="11" t="s">
        <v>447</v>
      </c>
      <c r="C300" s="11" t="s">
        <v>452</v>
      </c>
      <c r="D300" s="11"/>
      <c r="E300" s="11">
        <v>8800000.0</v>
      </c>
      <c r="F300" s="11">
        <v>1.408E7</v>
      </c>
      <c r="G300" s="12">
        <f t="shared" si="1"/>
        <v>7040000</v>
      </c>
      <c r="H300" s="12">
        <f t="shared" si="2"/>
        <v>6336000</v>
      </c>
      <c r="I300" s="12">
        <f t="shared" si="3"/>
        <v>5280000</v>
      </c>
      <c r="J300" s="12">
        <f t="shared" si="4"/>
        <v>4752000</v>
      </c>
      <c r="K300" s="12">
        <f t="shared" si="5"/>
        <v>3960000</v>
      </c>
      <c r="L300" s="12">
        <f t="shared" si="6"/>
        <v>3564000</v>
      </c>
    </row>
    <row r="301" ht="15.75" customHeight="1">
      <c r="A301" s="10">
        <v>299.0</v>
      </c>
      <c r="B301" s="11" t="s">
        <v>447</v>
      </c>
      <c r="C301" s="11" t="s">
        <v>453</v>
      </c>
      <c r="D301" s="11"/>
      <c r="E301" s="11">
        <v>9920000.0</v>
      </c>
      <c r="F301" s="11">
        <v>1.5872E7</v>
      </c>
      <c r="G301" s="12">
        <f t="shared" si="1"/>
        <v>7936000</v>
      </c>
      <c r="H301" s="12">
        <f t="shared" si="2"/>
        <v>7143000</v>
      </c>
      <c r="I301" s="12">
        <f t="shared" si="3"/>
        <v>5952000</v>
      </c>
      <c r="J301" s="12">
        <f t="shared" si="4"/>
        <v>5357000</v>
      </c>
      <c r="K301" s="12">
        <f t="shared" si="5"/>
        <v>4464000</v>
      </c>
      <c r="L301" s="12">
        <f t="shared" si="6"/>
        <v>4018000</v>
      </c>
    </row>
    <row r="302" ht="15.75" customHeight="1">
      <c r="A302" s="10">
        <v>300.0</v>
      </c>
      <c r="B302" s="11" t="s">
        <v>447</v>
      </c>
      <c r="C302" s="11" t="s">
        <v>454</v>
      </c>
      <c r="D302" s="11"/>
      <c r="E302" s="11">
        <v>8960000.0</v>
      </c>
      <c r="F302" s="11">
        <v>1.4336E7</v>
      </c>
      <c r="G302" s="12">
        <f t="shared" si="1"/>
        <v>7168000</v>
      </c>
      <c r="H302" s="12">
        <f t="shared" si="2"/>
        <v>6452000</v>
      </c>
      <c r="I302" s="12">
        <f t="shared" si="3"/>
        <v>5376000</v>
      </c>
      <c r="J302" s="12">
        <f t="shared" si="4"/>
        <v>4839000</v>
      </c>
      <c r="K302" s="12">
        <f t="shared" si="5"/>
        <v>4032000</v>
      </c>
      <c r="L302" s="12">
        <f t="shared" si="6"/>
        <v>3629000</v>
      </c>
    </row>
    <row r="303" ht="15.75" customHeight="1">
      <c r="A303" s="10">
        <v>301.0</v>
      </c>
      <c r="B303" s="11" t="s">
        <v>447</v>
      </c>
      <c r="C303" s="11" t="s">
        <v>455</v>
      </c>
      <c r="D303" s="11"/>
      <c r="E303" s="11">
        <v>8800000.0</v>
      </c>
      <c r="F303" s="11">
        <v>1.408E7</v>
      </c>
      <c r="G303" s="12">
        <f t="shared" si="1"/>
        <v>7040000</v>
      </c>
      <c r="H303" s="12">
        <f t="shared" si="2"/>
        <v>6336000</v>
      </c>
      <c r="I303" s="12">
        <f t="shared" si="3"/>
        <v>5280000</v>
      </c>
      <c r="J303" s="12">
        <f t="shared" si="4"/>
        <v>4752000</v>
      </c>
      <c r="K303" s="12">
        <f t="shared" si="5"/>
        <v>3960000</v>
      </c>
      <c r="L303" s="12">
        <f t="shared" si="6"/>
        <v>3564000</v>
      </c>
    </row>
    <row r="304" ht="15.75" customHeight="1">
      <c r="A304" s="10">
        <v>302.0</v>
      </c>
      <c r="B304" s="11" t="s">
        <v>447</v>
      </c>
      <c r="C304" s="11" t="s">
        <v>456</v>
      </c>
      <c r="D304" s="11"/>
      <c r="E304" s="11">
        <v>8480000.0</v>
      </c>
      <c r="F304" s="11">
        <v>1.3568E7</v>
      </c>
      <c r="G304" s="12">
        <f t="shared" si="1"/>
        <v>6784000</v>
      </c>
      <c r="H304" s="12">
        <f t="shared" si="2"/>
        <v>6106000</v>
      </c>
      <c r="I304" s="12">
        <f t="shared" si="3"/>
        <v>5088000</v>
      </c>
      <c r="J304" s="12">
        <f t="shared" si="4"/>
        <v>4580000</v>
      </c>
      <c r="K304" s="12">
        <f t="shared" si="5"/>
        <v>3816000</v>
      </c>
      <c r="L304" s="12">
        <f t="shared" si="6"/>
        <v>3435000</v>
      </c>
    </row>
    <row r="305" ht="15.75" customHeight="1">
      <c r="A305" s="10">
        <v>303.0</v>
      </c>
      <c r="B305" s="11" t="s">
        <v>447</v>
      </c>
      <c r="C305" s="11" t="s">
        <v>457</v>
      </c>
      <c r="D305" s="11"/>
      <c r="E305" s="11">
        <v>8480000.0</v>
      </c>
      <c r="F305" s="11">
        <v>1.3568E7</v>
      </c>
      <c r="G305" s="12">
        <f t="shared" si="1"/>
        <v>6784000</v>
      </c>
      <c r="H305" s="12">
        <f t="shared" si="2"/>
        <v>6106000</v>
      </c>
      <c r="I305" s="12">
        <f t="shared" si="3"/>
        <v>5088000</v>
      </c>
      <c r="J305" s="12">
        <f t="shared" si="4"/>
        <v>4580000</v>
      </c>
      <c r="K305" s="12">
        <f t="shared" si="5"/>
        <v>3816000</v>
      </c>
      <c r="L305" s="12">
        <f t="shared" si="6"/>
        <v>3435000</v>
      </c>
    </row>
    <row r="306" ht="15.75" customHeight="1">
      <c r="A306" s="10">
        <v>304.0</v>
      </c>
      <c r="B306" s="11" t="s">
        <v>447</v>
      </c>
      <c r="C306" s="11" t="s">
        <v>458</v>
      </c>
      <c r="D306" s="11"/>
      <c r="E306" s="11">
        <v>8800000.0</v>
      </c>
      <c r="F306" s="11">
        <v>1.408E7</v>
      </c>
      <c r="G306" s="12">
        <f t="shared" si="1"/>
        <v>7040000</v>
      </c>
      <c r="H306" s="12">
        <f t="shared" si="2"/>
        <v>6336000</v>
      </c>
      <c r="I306" s="12">
        <f t="shared" si="3"/>
        <v>5280000</v>
      </c>
      <c r="J306" s="12">
        <f t="shared" si="4"/>
        <v>4752000</v>
      </c>
      <c r="K306" s="12">
        <f t="shared" si="5"/>
        <v>3960000</v>
      </c>
      <c r="L306" s="12">
        <f t="shared" si="6"/>
        <v>3564000</v>
      </c>
    </row>
    <row r="307" ht="15.75" customHeight="1">
      <c r="A307" s="10">
        <v>305.0</v>
      </c>
      <c r="B307" s="11" t="s">
        <v>447</v>
      </c>
      <c r="C307" s="11" t="s">
        <v>459</v>
      </c>
      <c r="D307" s="11"/>
      <c r="E307" s="11">
        <v>8480000.0</v>
      </c>
      <c r="F307" s="11">
        <v>1.3568E7</v>
      </c>
      <c r="G307" s="12">
        <f t="shared" si="1"/>
        <v>6784000</v>
      </c>
      <c r="H307" s="12">
        <f t="shared" si="2"/>
        <v>6106000</v>
      </c>
      <c r="I307" s="12">
        <f t="shared" si="3"/>
        <v>5088000</v>
      </c>
      <c r="J307" s="12">
        <f t="shared" si="4"/>
        <v>4580000</v>
      </c>
      <c r="K307" s="12">
        <f t="shared" si="5"/>
        <v>3816000</v>
      </c>
      <c r="L307" s="12">
        <f t="shared" si="6"/>
        <v>3435000</v>
      </c>
    </row>
    <row r="308" ht="15.75" customHeight="1">
      <c r="A308" s="10">
        <v>306.0</v>
      </c>
      <c r="B308" s="11" t="s">
        <v>447</v>
      </c>
      <c r="C308" s="11" t="s">
        <v>460</v>
      </c>
      <c r="D308" s="11"/>
      <c r="E308" s="11">
        <v>8480000.0</v>
      </c>
      <c r="F308" s="11">
        <v>1.3568E7</v>
      </c>
      <c r="G308" s="12">
        <f t="shared" si="1"/>
        <v>6784000</v>
      </c>
      <c r="H308" s="12">
        <f t="shared" si="2"/>
        <v>6106000</v>
      </c>
      <c r="I308" s="12">
        <f t="shared" si="3"/>
        <v>5088000</v>
      </c>
      <c r="J308" s="12">
        <f t="shared" si="4"/>
        <v>4580000</v>
      </c>
      <c r="K308" s="12">
        <f t="shared" si="5"/>
        <v>3816000</v>
      </c>
      <c r="L308" s="12">
        <f t="shared" si="6"/>
        <v>3435000</v>
      </c>
    </row>
    <row r="309" ht="15.75" customHeight="1">
      <c r="A309" s="10">
        <v>307.0</v>
      </c>
      <c r="B309" s="11" t="s">
        <v>447</v>
      </c>
      <c r="C309" s="11" t="s">
        <v>461</v>
      </c>
      <c r="D309" s="11"/>
      <c r="E309" s="11">
        <v>8480000.0</v>
      </c>
      <c r="F309" s="11">
        <v>1.3568E7</v>
      </c>
      <c r="G309" s="12">
        <f t="shared" si="1"/>
        <v>6784000</v>
      </c>
      <c r="H309" s="12">
        <f t="shared" si="2"/>
        <v>6106000</v>
      </c>
      <c r="I309" s="12">
        <f t="shared" si="3"/>
        <v>5088000</v>
      </c>
      <c r="J309" s="12">
        <f t="shared" si="4"/>
        <v>4580000</v>
      </c>
      <c r="K309" s="12">
        <f t="shared" si="5"/>
        <v>3816000</v>
      </c>
      <c r="L309" s="12">
        <f t="shared" si="6"/>
        <v>3435000</v>
      </c>
    </row>
    <row r="310" ht="15.75" customHeight="1">
      <c r="A310" s="10">
        <v>308.0</v>
      </c>
      <c r="B310" s="11" t="s">
        <v>447</v>
      </c>
      <c r="C310" s="11" t="s">
        <v>462</v>
      </c>
      <c r="D310" s="11"/>
      <c r="E310" s="11">
        <v>8480000.0</v>
      </c>
      <c r="F310" s="11">
        <v>1.3568E7</v>
      </c>
      <c r="G310" s="12">
        <f t="shared" si="1"/>
        <v>6784000</v>
      </c>
      <c r="H310" s="12">
        <f t="shared" si="2"/>
        <v>6106000</v>
      </c>
      <c r="I310" s="12">
        <f t="shared" si="3"/>
        <v>5088000</v>
      </c>
      <c r="J310" s="12">
        <f t="shared" si="4"/>
        <v>4580000</v>
      </c>
      <c r="K310" s="12">
        <f t="shared" si="5"/>
        <v>3816000</v>
      </c>
      <c r="L310" s="12">
        <f t="shared" si="6"/>
        <v>3435000</v>
      </c>
    </row>
    <row r="311" ht="15.75" customHeight="1">
      <c r="A311" s="10">
        <v>309.0</v>
      </c>
      <c r="B311" s="11" t="s">
        <v>447</v>
      </c>
      <c r="C311" s="11" t="s">
        <v>463</v>
      </c>
      <c r="D311" s="11"/>
      <c r="E311" s="11">
        <v>8480000.0</v>
      </c>
      <c r="F311" s="11">
        <v>1.3568E7</v>
      </c>
      <c r="G311" s="12">
        <f t="shared" si="1"/>
        <v>6784000</v>
      </c>
      <c r="H311" s="12">
        <f t="shared" si="2"/>
        <v>6106000</v>
      </c>
      <c r="I311" s="12">
        <f t="shared" si="3"/>
        <v>5088000</v>
      </c>
      <c r="J311" s="12">
        <f t="shared" si="4"/>
        <v>4580000</v>
      </c>
      <c r="K311" s="12">
        <f t="shared" si="5"/>
        <v>3816000</v>
      </c>
      <c r="L311" s="12">
        <f t="shared" si="6"/>
        <v>3435000</v>
      </c>
    </row>
    <row r="312" ht="15.75" customHeight="1">
      <c r="A312" s="10">
        <v>310.0</v>
      </c>
      <c r="B312" s="11" t="s">
        <v>447</v>
      </c>
      <c r="C312" s="11" t="s">
        <v>464</v>
      </c>
      <c r="D312" s="11"/>
      <c r="E312" s="11">
        <v>8480000.0</v>
      </c>
      <c r="F312" s="11">
        <v>1.3568E7</v>
      </c>
      <c r="G312" s="12">
        <f t="shared" si="1"/>
        <v>6784000</v>
      </c>
      <c r="H312" s="12">
        <f t="shared" si="2"/>
        <v>6106000</v>
      </c>
      <c r="I312" s="12">
        <f t="shared" si="3"/>
        <v>5088000</v>
      </c>
      <c r="J312" s="12">
        <f t="shared" si="4"/>
        <v>4580000</v>
      </c>
      <c r="K312" s="12">
        <f t="shared" si="5"/>
        <v>3816000</v>
      </c>
      <c r="L312" s="12">
        <f t="shared" si="6"/>
        <v>3435000</v>
      </c>
    </row>
    <row r="313" ht="15.75" customHeight="1">
      <c r="A313" s="10">
        <v>311.0</v>
      </c>
      <c r="B313" s="11" t="s">
        <v>465</v>
      </c>
      <c r="C313" s="11" t="s">
        <v>466</v>
      </c>
      <c r="D313" s="11"/>
      <c r="E313" s="11">
        <v>1.136E7</v>
      </c>
      <c r="F313" s="11">
        <v>1.8176E7</v>
      </c>
      <c r="G313" s="12">
        <f t="shared" si="1"/>
        <v>9088000</v>
      </c>
      <c r="H313" s="12">
        <f t="shared" si="2"/>
        <v>8180000</v>
      </c>
      <c r="I313" s="12">
        <f t="shared" si="3"/>
        <v>6816000</v>
      </c>
      <c r="J313" s="12">
        <f t="shared" si="4"/>
        <v>6135000</v>
      </c>
      <c r="K313" s="12">
        <f t="shared" si="5"/>
        <v>5112000</v>
      </c>
      <c r="L313" s="12">
        <f t="shared" si="6"/>
        <v>4601000</v>
      </c>
    </row>
    <row r="314" ht="15.75" customHeight="1">
      <c r="A314" s="10">
        <v>312.0</v>
      </c>
      <c r="B314" s="11" t="s">
        <v>465</v>
      </c>
      <c r="C314" s="11" t="s">
        <v>467</v>
      </c>
      <c r="D314" s="11"/>
      <c r="E314" s="11">
        <v>9920000.0</v>
      </c>
      <c r="F314" s="11">
        <v>1.5872E7</v>
      </c>
      <c r="G314" s="12">
        <f t="shared" si="1"/>
        <v>7936000</v>
      </c>
      <c r="H314" s="12">
        <f t="shared" si="2"/>
        <v>7143000</v>
      </c>
      <c r="I314" s="12">
        <f t="shared" si="3"/>
        <v>5952000</v>
      </c>
      <c r="J314" s="12">
        <f t="shared" si="4"/>
        <v>5357000</v>
      </c>
      <c r="K314" s="12">
        <f t="shared" si="5"/>
        <v>4464000</v>
      </c>
      <c r="L314" s="12">
        <f t="shared" si="6"/>
        <v>4018000</v>
      </c>
    </row>
    <row r="315" ht="15.75" customHeight="1">
      <c r="A315" s="10">
        <v>313.0</v>
      </c>
      <c r="B315" s="11" t="s">
        <v>465</v>
      </c>
      <c r="C315" s="11" t="s">
        <v>468</v>
      </c>
      <c r="D315" s="11"/>
      <c r="E315" s="11">
        <v>1.984E7</v>
      </c>
      <c r="F315" s="11">
        <v>3.1744E7</v>
      </c>
      <c r="G315" s="12">
        <f t="shared" si="1"/>
        <v>15872000</v>
      </c>
      <c r="H315" s="12">
        <f t="shared" si="2"/>
        <v>14285000</v>
      </c>
      <c r="I315" s="12">
        <f t="shared" si="3"/>
        <v>11904000</v>
      </c>
      <c r="J315" s="12">
        <f t="shared" si="4"/>
        <v>10714000</v>
      </c>
      <c r="K315" s="12">
        <f t="shared" si="5"/>
        <v>8928000</v>
      </c>
      <c r="L315" s="12">
        <f t="shared" si="6"/>
        <v>8036000</v>
      </c>
    </row>
    <row r="316" ht="15.75" customHeight="1">
      <c r="A316" s="10">
        <v>314.0</v>
      </c>
      <c r="B316" s="11" t="s">
        <v>465</v>
      </c>
      <c r="C316" s="11" t="s">
        <v>469</v>
      </c>
      <c r="D316" s="11"/>
      <c r="E316" s="11">
        <v>1.568E7</v>
      </c>
      <c r="F316" s="11">
        <v>2.5088E7</v>
      </c>
      <c r="G316" s="12">
        <f t="shared" si="1"/>
        <v>12544000</v>
      </c>
      <c r="H316" s="12">
        <f t="shared" si="2"/>
        <v>11290000</v>
      </c>
      <c r="I316" s="12">
        <f t="shared" si="3"/>
        <v>9408000</v>
      </c>
      <c r="J316" s="12">
        <f t="shared" si="4"/>
        <v>8468000</v>
      </c>
      <c r="K316" s="12">
        <f t="shared" si="5"/>
        <v>7056000</v>
      </c>
      <c r="L316" s="12">
        <f t="shared" si="6"/>
        <v>6351000</v>
      </c>
    </row>
    <row r="317" ht="15.75" customHeight="1">
      <c r="A317" s="10">
        <v>315.0</v>
      </c>
      <c r="B317" s="11" t="s">
        <v>465</v>
      </c>
      <c r="C317" s="11" t="s">
        <v>470</v>
      </c>
      <c r="D317" s="11"/>
      <c r="E317" s="11">
        <v>2.736E7</v>
      </c>
      <c r="F317" s="11">
        <v>4.3776E7</v>
      </c>
      <c r="G317" s="12">
        <f t="shared" si="1"/>
        <v>21888000</v>
      </c>
      <c r="H317" s="12">
        <f t="shared" si="2"/>
        <v>19700000</v>
      </c>
      <c r="I317" s="12">
        <f t="shared" si="3"/>
        <v>16416000</v>
      </c>
      <c r="J317" s="12">
        <f t="shared" si="4"/>
        <v>14775000</v>
      </c>
      <c r="K317" s="12">
        <f t="shared" si="5"/>
        <v>12312000</v>
      </c>
      <c r="L317" s="12">
        <f t="shared" si="6"/>
        <v>11081000</v>
      </c>
    </row>
    <row r="318" ht="15.75" customHeight="1">
      <c r="A318" s="10">
        <v>316.0</v>
      </c>
      <c r="B318" s="11" t="s">
        <v>465</v>
      </c>
      <c r="C318" s="11" t="s">
        <v>471</v>
      </c>
      <c r="D318" s="11"/>
      <c r="E318" s="11">
        <v>8800000.0</v>
      </c>
      <c r="F318" s="11">
        <v>1.408E7</v>
      </c>
      <c r="G318" s="12">
        <f t="shared" si="1"/>
        <v>7040000</v>
      </c>
      <c r="H318" s="12">
        <f t="shared" si="2"/>
        <v>6336000</v>
      </c>
      <c r="I318" s="12">
        <f t="shared" si="3"/>
        <v>5280000</v>
      </c>
      <c r="J318" s="12">
        <f t="shared" si="4"/>
        <v>4752000</v>
      </c>
      <c r="K318" s="12">
        <f t="shared" si="5"/>
        <v>3960000</v>
      </c>
      <c r="L318" s="12">
        <f t="shared" si="6"/>
        <v>3564000</v>
      </c>
    </row>
    <row r="319" ht="15.75" customHeight="1">
      <c r="A319" s="10">
        <v>317.0</v>
      </c>
      <c r="B319" s="11" t="s">
        <v>472</v>
      </c>
      <c r="C319" s="11" t="s">
        <v>473</v>
      </c>
      <c r="D319" s="11"/>
      <c r="E319" s="11">
        <v>1410000.0</v>
      </c>
      <c r="F319" s="11">
        <v>2256000.0</v>
      </c>
      <c r="G319" s="12">
        <f t="shared" si="1"/>
        <v>1128000</v>
      </c>
      <c r="H319" s="12">
        <f t="shared" si="2"/>
        <v>1016000</v>
      </c>
      <c r="I319" s="12">
        <f t="shared" si="3"/>
        <v>846000</v>
      </c>
      <c r="J319" s="12">
        <f t="shared" si="4"/>
        <v>762000</v>
      </c>
      <c r="K319" s="12">
        <f t="shared" si="5"/>
        <v>635000</v>
      </c>
      <c r="L319" s="12">
        <f t="shared" si="6"/>
        <v>572000</v>
      </c>
    </row>
    <row r="320" ht="15.75" customHeight="1">
      <c r="A320" s="10">
        <v>318.0</v>
      </c>
      <c r="B320" s="11" t="s">
        <v>472</v>
      </c>
      <c r="C320" s="11" t="s">
        <v>474</v>
      </c>
      <c r="D320" s="11"/>
      <c r="E320" s="11">
        <v>1120000.0</v>
      </c>
      <c r="F320" s="11">
        <v>1792000.0</v>
      </c>
      <c r="G320" s="12">
        <f t="shared" si="1"/>
        <v>896000</v>
      </c>
      <c r="H320" s="12">
        <f t="shared" si="2"/>
        <v>807000</v>
      </c>
      <c r="I320" s="12">
        <f t="shared" si="3"/>
        <v>672000</v>
      </c>
      <c r="J320" s="12">
        <f t="shared" si="4"/>
        <v>605000</v>
      </c>
      <c r="K320" s="12">
        <f t="shared" si="5"/>
        <v>504000</v>
      </c>
      <c r="L320" s="12">
        <f t="shared" si="6"/>
        <v>454000</v>
      </c>
    </row>
    <row r="321" ht="15.75" customHeight="1">
      <c r="A321" s="10">
        <v>319.0</v>
      </c>
      <c r="B321" s="11" t="s">
        <v>472</v>
      </c>
      <c r="C321" s="11" t="s">
        <v>475</v>
      </c>
      <c r="D321" s="11"/>
      <c r="E321" s="11">
        <v>1000000.0</v>
      </c>
      <c r="F321" s="11">
        <v>1600000.0</v>
      </c>
      <c r="G321" s="12">
        <f t="shared" si="1"/>
        <v>800000</v>
      </c>
      <c r="H321" s="12">
        <f t="shared" si="2"/>
        <v>720000</v>
      </c>
      <c r="I321" s="12">
        <f t="shared" si="3"/>
        <v>600000</v>
      </c>
      <c r="J321" s="12">
        <f t="shared" si="4"/>
        <v>540000</v>
      </c>
      <c r="K321" s="12">
        <f t="shared" si="5"/>
        <v>450000</v>
      </c>
      <c r="L321" s="12">
        <f t="shared" si="6"/>
        <v>405000</v>
      </c>
    </row>
    <row r="322" ht="15.75" customHeight="1">
      <c r="A322" s="10">
        <v>320.0</v>
      </c>
      <c r="B322" s="11" t="s">
        <v>472</v>
      </c>
      <c r="C322" s="11" t="s">
        <v>476</v>
      </c>
      <c r="D322" s="11"/>
      <c r="E322" s="11">
        <v>960000.0</v>
      </c>
      <c r="F322" s="11">
        <v>1536000.0</v>
      </c>
      <c r="G322" s="12">
        <f t="shared" si="1"/>
        <v>768000</v>
      </c>
      <c r="H322" s="12">
        <f t="shared" si="2"/>
        <v>692000</v>
      </c>
      <c r="I322" s="12">
        <f t="shared" si="3"/>
        <v>576000</v>
      </c>
      <c r="J322" s="12">
        <f t="shared" si="4"/>
        <v>519000</v>
      </c>
      <c r="K322" s="12">
        <f t="shared" si="5"/>
        <v>432000</v>
      </c>
      <c r="L322" s="12">
        <f t="shared" si="6"/>
        <v>389000</v>
      </c>
    </row>
    <row r="323" ht="15.75" customHeight="1">
      <c r="A323" s="10">
        <v>321.0</v>
      </c>
      <c r="B323" s="11" t="s">
        <v>477</v>
      </c>
      <c r="C323" s="11" t="s">
        <v>478</v>
      </c>
      <c r="D323" s="11"/>
      <c r="E323" s="11">
        <v>2.8E7</v>
      </c>
      <c r="F323" s="11">
        <v>4.48E7</v>
      </c>
      <c r="G323" s="12">
        <f t="shared" si="1"/>
        <v>22400000</v>
      </c>
      <c r="H323" s="12">
        <f t="shared" si="2"/>
        <v>20160000</v>
      </c>
      <c r="I323" s="12">
        <f t="shared" si="3"/>
        <v>16800000</v>
      </c>
      <c r="J323" s="12">
        <f t="shared" si="4"/>
        <v>15120000</v>
      </c>
      <c r="K323" s="12">
        <f t="shared" si="5"/>
        <v>12600000</v>
      </c>
      <c r="L323" s="12">
        <f t="shared" si="6"/>
        <v>11340000</v>
      </c>
    </row>
    <row r="324" ht="15.75" customHeight="1">
      <c r="A324" s="10">
        <v>322.0</v>
      </c>
      <c r="B324" s="11" t="s">
        <v>477</v>
      </c>
      <c r="C324" s="11" t="s">
        <v>479</v>
      </c>
      <c r="D324" s="11"/>
      <c r="E324" s="11">
        <v>2.2E7</v>
      </c>
      <c r="F324" s="11">
        <v>3.52E7</v>
      </c>
      <c r="G324" s="12">
        <f t="shared" si="1"/>
        <v>17600000</v>
      </c>
      <c r="H324" s="12">
        <f t="shared" si="2"/>
        <v>15840000</v>
      </c>
      <c r="I324" s="12">
        <f t="shared" si="3"/>
        <v>13200000</v>
      </c>
      <c r="J324" s="12">
        <f t="shared" si="4"/>
        <v>11880000</v>
      </c>
      <c r="K324" s="12">
        <f t="shared" si="5"/>
        <v>9900000</v>
      </c>
      <c r="L324" s="12">
        <f t="shared" si="6"/>
        <v>8910000</v>
      </c>
    </row>
    <row r="325" ht="15.75" customHeight="1">
      <c r="A325" s="10">
        <v>323.0</v>
      </c>
      <c r="B325" s="11" t="s">
        <v>477</v>
      </c>
      <c r="C325" s="11" t="s">
        <v>480</v>
      </c>
      <c r="D325" s="11"/>
      <c r="E325" s="11">
        <v>2.2E7</v>
      </c>
      <c r="F325" s="11">
        <v>3.52E7</v>
      </c>
      <c r="G325" s="12">
        <f t="shared" si="1"/>
        <v>17600000</v>
      </c>
      <c r="H325" s="12">
        <f t="shared" si="2"/>
        <v>15840000</v>
      </c>
      <c r="I325" s="12">
        <f t="shared" si="3"/>
        <v>13200000</v>
      </c>
      <c r="J325" s="12">
        <f t="shared" si="4"/>
        <v>11880000</v>
      </c>
      <c r="K325" s="12">
        <f t="shared" si="5"/>
        <v>9900000</v>
      </c>
      <c r="L325" s="12">
        <f t="shared" si="6"/>
        <v>8910000</v>
      </c>
    </row>
    <row r="326" ht="15.75" customHeight="1">
      <c r="A326" s="10">
        <v>324.0</v>
      </c>
      <c r="B326" s="11" t="s">
        <v>477</v>
      </c>
      <c r="C326" s="11" t="s">
        <v>481</v>
      </c>
      <c r="D326" s="11"/>
      <c r="E326" s="11">
        <v>2.8E7</v>
      </c>
      <c r="F326" s="11">
        <v>4.48E7</v>
      </c>
      <c r="G326" s="12">
        <f t="shared" si="1"/>
        <v>22400000</v>
      </c>
      <c r="H326" s="12">
        <f t="shared" si="2"/>
        <v>20160000</v>
      </c>
      <c r="I326" s="12">
        <f t="shared" si="3"/>
        <v>16800000</v>
      </c>
      <c r="J326" s="12">
        <f t="shared" si="4"/>
        <v>15120000</v>
      </c>
      <c r="K326" s="12">
        <f t="shared" si="5"/>
        <v>12600000</v>
      </c>
      <c r="L326" s="12">
        <f t="shared" si="6"/>
        <v>11340000</v>
      </c>
    </row>
    <row r="327" ht="15.75" customHeight="1">
      <c r="A327" s="10">
        <v>325.0</v>
      </c>
      <c r="B327" s="11" t="s">
        <v>477</v>
      </c>
      <c r="C327" s="11" t="s">
        <v>482</v>
      </c>
      <c r="D327" s="11"/>
      <c r="E327" s="11">
        <v>2.5E7</v>
      </c>
      <c r="F327" s="11">
        <v>4.0E7</v>
      </c>
      <c r="G327" s="12">
        <f t="shared" si="1"/>
        <v>20000000</v>
      </c>
      <c r="H327" s="12">
        <f t="shared" si="2"/>
        <v>18000000</v>
      </c>
      <c r="I327" s="12">
        <f t="shared" si="3"/>
        <v>15000000</v>
      </c>
      <c r="J327" s="12">
        <f t="shared" si="4"/>
        <v>13500000</v>
      </c>
      <c r="K327" s="12">
        <f t="shared" si="5"/>
        <v>11250000</v>
      </c>
      <c r="L327" s="12">
        <f t="shared" si="6"/>
        <v>10125000</v>
      </c>
    </row>
    <row r="328" ht="15.75" customHeight="1">
      <c r="A328" s="10">
        <v>326.0</v>
      </c>
      <c r="B328" s="11" t="s">
        <v>477</v>
      </c>
      <c r="C328" s="11" t="s">
        <v>483</v>
      </c>
      <c r="D328" s="11"/>
      <c r="E328" s="11">
        <v>2.5E7</v>
      </c>
      <c r="F328" s="11">
        <v>4.0E7</v>
      </c>
      <c r="G328" s="12">
        <f t="shared" si="1"/>
        <v>20000000</v>
      </c>
      <c r="H328" s="12">
        <f t="shared" si="2"/>
        <v>18000000</v>
      </c>
      <c r="I328" s="12">
        <f t="shared" si="3"/>
        <v>15000000</v>
      </c>
      <c r="J328" s="12">
        <f t="shared" si="4"/>
        <v>13500000</v>
      </c>
      <c r="K328" s="12">
        <f t="shared" si="5"/>
        <v>11250000</v>
      </c>
      <c r="L328" s="12">
        <f t="shared" si="6"/>
        <v>10125000</v>
      </c>
    </row>
    <row r="329" ht="15.75" customHeight="1">
      <c r="A329" s="10">
        <v>327.0</v>
      </c>
      <c r="B329" s="11" t="s">
        <v>477</v>
      </c>
      <c r="C329" s="11" t="s">
        <v>484</v>
      </c>
      <c r="D329" s="11"/>
      <c r="E329" s="11">
        <v>2.5E7</v>
      </c>
      <c r="F329" s="11">
        <v>4.0E7</v>
      </c>
      <c r="G329" s="12">
        <f t="shared" si="1"/>
        <v>20000000</v>
      </c>
      <c r="H329" s="12">
        <f t="shared" si="2"/>
        <v>18000000</v>
      </c>
      <c r="I329" s="12">
        <f t="shared" si="3"/>
        <v>15000000</v>
      </c>
      <c r="J329" s="12">
        <f t="shared" si="4"/>
        <v>13500000</v>
      </c>
      <c r="K329" s="12">
        <f t="shared" si="5"/>
        <v>11250000</v>
      </c>
      <c r="L329" s="12">
        <f t="shared" si="6"/>
        <v>10125000</v>
      </c>
    </row>
    <row r="330" ht="15.75" customHeight="1">
      <c r="A330" s="10">
        <v>328.0</v>
      </c>
      <c r="B330" s="11" t="s">
        <v>477</v>
      </c>
      <c r="C330" s="11" t="s">
        <v>485</v>
      </c>
      <c r="D330" s="11"/>
      <c r="E330" s="11">
        <v>2.5E7</v>
      </c>
      <c r="F330" s="11">
        <v>4.0E7</v>
      </c>
      <c r="G330" s="12">
        <f t="shared" si="1"/>
        <v>20000000</v>
      </c>
      <c r="H330" s="12">
        <f t="shared" si="2"/>
        <v>18000000</v>
      </c>
      <c r="I330" s="12">
        <f t="shared" si="3"/>
        <v>15000000</v>
      </c>
      <c r="J330" s="12">
        <f t="shared" si="4"/>
        <v>13500000</v>
      </c>
      <c r="K330" s="12">
        <f t="shared" si="5"/>
        <v>11250000</v>
      </c>
      <c r="L330" s="12">
        <f t="shared" si="6"/>
        <v>10125000</v>
      </c>
    </row>
    <row r="331" ht="15.75" customHeight="1">
      <c r="A331" s="10">
        <v>329.0</v>
      </c>
      <c r="B331" s="11" t="s">
        <v>477</v>
      </c>
      <c r="C331" s="11" t="s">
        <v>486</v>
      </c>
      <c r="D331" s="11"/>
      <c r="E331" s="11">
        <v>2.5E7</v>
      </c>
      <c r="F331" s="11">
        <v>4.0E7</v>
      </c>
      <c r="G331" s="12">
        <f t="shared" si="1"/>
        <v>20000000</v>
      </c>
      <c r="H331" s="12">
        <f t="shared" si="2"/>
        <v>18000000</v>
      </c>
      <c r="I331" s="12">
        <f t="shared" si="3"/>
        <v>15000000</v>
      </c>
      <c r="J331" s="12">
        <f t="shared" si="4"/>
        <v>13500000</v>
      </c>
      <c r="K331" s="12">
        <f t="shared" si="5"/>
        <v>11250000</v>
      </c>
      <c r="L331" s="12">
        <f t="shared" si="6"/>
        <v>10125000</v>
      </c>
    </row>
    <row r="332" ht="15.75" customHeight="1">
      <c r="A332" s="10">
        <v>330.0</v>
      </c>
      <c r="B332" s="11" t="s">
        <v>487</v>
      </c>
      <c r="C332" s="11" t="s">
        <v>488</v>
      </c>
      <c r="D332" s="11"/>
      <c r="E332" s="11">
        <v>2.15E7</v>
      </c>
      <c r="F332" s="11">
        <v>3.44E7</v>
      </c>
      <c r="G332" s="12">
        <f t="shared" si="1"/>
        <v>17200000</v>
      </c>
      <c r="H332" s="12">
        <f t="shared" si="2"/>
        <v>15480000</v>
      </c>
      <c r="I332" s="12">
        <f t="shared" si="3"/>
        <v>12900000</v>
      </c>
      <c r="J332" s="12">
        <f t="shared" si="4"/>
        <v>11610000</v>
      </c>
      <c r="K332" s="12">
        <f t="shared" si="5"/>
        <v>9675000</v>
      </c>
      <c r="L332" s="12">
        <f t="shared" si="6"/>
        <v>8708000</v>
      </c>
    </row>
    <row r="333" ht="15.75" customHeight="1">
      <c r="A333" s="10">
        <v>331.0</v>
      </c>
      <c r="B333" s="11" t="s">
        <v>487</v>
      </c>
      <c r="C333" s="11" t="s">
        <v>489</v>
      </c>
      <c r="D333" s="11"/>
      <c r="E333" s="11">
        <v>1.95E7</v>
      </c>
      <c r="F333" s="11">
        <v>3.12E7</v>
      </c>
      <c r="G333" s="12">
        <f t="shared" si="1"/>
        <v>15600000</v>
      </c>
      <c r="H333" s="12">
        <f t="shared" si="2"/>
        <v>14040000</v>
      </c>
      <c r="I333" s="12">
        <f t="shared" si="3"/>
        <v>11700000</v>
      </c>
      <c r="J333" s="12">
        <f t="shared" si="4"/>
        <v>10530000</v>
      </c>
      <c r="K333" s="12">
        <f t="shared" si="5"/>
        <v>8775000</v>
      </c>
      <c r="L333" s="12">
        <f t="shared" si="6"/>
        <v>7898000</v>
      </c>
    </row>
    <row r="334" ht="15.75" customHeight="1">
      <c r="A334" s="10">
        <v>332.0</v>
      </c>
      <c r="B334" s="11" t="s">
        <v>490</v>
      </c>
      <c r="C334" s="11" t="s">
        <v>491</v>
      </c>
      <c r="D334" s="11"/>
      <c r="E334" s="11">
        <v>7200000.0</v>
      </c>
      <c r="F334" s="11">
        <v>1.152E7</v>
      </c>
      <c r="G334" s="12">
        <f t="shared" si="1"/>
        <v>5760000</v>
      </c>
      <c r="H334" s="12">
        <f t="shared" si="2"/>
        <v>5184000</v>
      </c>
      <c r="I334" s="12">
        <f t="shared" si="3"/>
        <v>4320000</v>
      </c>
      <c r="J334" s="12">
        <f t="shared" si="4"/>
        <v>3888000</v>
      </c>
      <c r="K334" s="12">
        <f t="shared" si="5"/>
        <v>3240000</v>
      </c>
      <c r="L334" s="12">
        <f t="shared" si="6"/>
        <v>2916000</v>
      </c>
    </row>
    <row r="335" ht="15.75" customHeight="1">
      <c r="D335" s="14"/>
      <c r="E335" s="14"/>
    </row>
    <row r="336" ht="15.75" customHeight="1">
      <c r="D336" s="14"/>
      <c r="E336" s="14"/>
    </row>
    <row r="337" ht="15.75" customHeight="1">
      <c r="D337" s="14"/>
      <c r="E337" s="14"/>
    </row>
    <row r="338" ht="15.75" customHeight="1">
      <c r="D338" s="14"/>
      <c r="E338" s="14"/>
    </row>
    <row r="339" ht="15.75" customHeight="1">
      <c r="D339" s="14"/>
      <c r="E339" s="14"/>
    </row>
    <row r="340" ht="15.75" customHeight="1">
      <c r="D340" s="14"/>
      <c r="E340" s="14"/>
    </row>
    <row r="341" ht="15.75" customHeight="1">
      <c r="D341" s="14"/>
      <c r="E341" s="14"/>
    </row>
    <row r="342" ht="15.75" customHeight="1">
      <c r="D342" s="14"/>
      <c r="E342" s="14"/>
    </row>
    <row r="343" ht="15.75" customHeight="1">
      <c r="D343" s="14"/>
      <c r="E343" s="14"/>
    </row>
    <row r="344" ht="15.75" customHeight="1">
      <c r="D344" s="14"/>
      <c r="E344" s="14"/>
    </row>
    <row r="345" ht="15.75" customHeight="1">
      <c r="D345" s="14"/>
      <c r="E345" s="14"/>
    </row>
    <row r="346" ht="15.75" customHeight="1">
      <c r="D346" s="14"/>
      <c r="E346" s="14"/>
    </row>
    <row r="347" ht="15.75" customHeight="1">
      <c r="D347" s="14"/>
      <c r="E347" s="14"/>
    </row>
    <row r="348" ht="15.75" customHeight="1">
      <c r="D348" s="14"/>
      <c r="E348" s="14"/>
    </row>
    <row r="349" ht="15.75" customHeight="1">
      <c r="D349" s="14"/>
      <c r="E349" s="14"/>
    </row>
    <row r="350" ht="15.75" customHeight="1">
      <c r="D350" s="14"/>
      <c r="E350" s="14"/>
    </row>
    <row r="351" ht="15.75" customHeight="1">
      <c r="D351" s="14"/>
      <c r="E351" s="14"/>
    </row>
    <row r="352" ht="15.75" customHeight="1">
      <c r="D352" s="14"/>
      <c r="E352" s="14"/>
    </row>
    <row r="353" ht="15.75" customHeight="1">
      <c r="D353" s="14"/>
      <c r="E353" s="14"/>
    </row>
    <row r="354" ht="15.75" customHeight="1">
      <c r="D354" s="14"/>
      <c r="E354" s="14"/>
    </row>
    <row r="355" ht="15.75" customHeight="1">
      <c r="D355" s="14"/>
      <c r="E355" s="14"/>
    </row>
    <row r="356" ht="15.75" customHeight="1">
      <c r="D356" s="14"/>
      <c r="E356" s="14"/>
    </row>
    <row r="357" ht="15.75" customHeight="1">
      <c r="D357" s="14"/>
      <c r="E357" s="14"/>
    </row>
    <row r="358" ht="15.75" customHeight="1">
      <c r="D358" s="14"/>
      <c r="E358" s="14"/>
    </row>
    <row r="359" ht="15.75" customHeight="1">
      <c r="D359" s="14"/>
      <c r="E359" s="14"/>
    </row>
    <row r="360" ht="15.75" customHeight="1">
      <c r="D360" s="14"/>
      <c r="E360" s="14"/>
    </row>
    <row r="361" ht="15.75" customHeight="1">
      <c r="D361" s="14"/>
      <c r="E361" s="14"/>
    </row>
    <row r="362" ht="15.75" customHeight="1">
      <c r="D362" s="14"/>
      <c r="E362" s="14"/>
    </row>
    <row r="363" ht="15.75" customHeight="1">
      <c r="D363" s="14"/>
      <c r="E363" s="14"/>
    </row>
    <row r="364" ht="15.75" customHeight="1">
      <c r="D364" s="14"/>
      <c r="E364" s="14"/>
    </row>
    <row r="365" ht="15.75" customHeight="1">
      <c r="D365" s="14"/>
      <c r="E365" s="14"/>
    </row>
    <row r="366" ht="15.75" customHeight="1">
      <c r="D366" s="14"/>
      <c r="E366" s="14"/>
    </row>
    <row r="367" ht="15.75" customHeight="1">
      <c r="D367" s="14"/>
      <c r="E367" s="14"/>
    </row>
    <row r="368" ht="15.75" customHeight="1">
      <c r="D368" s="14"/>
      <c r="E368" s="14"/>
    </row>
    <row r="369" ht="15.75" customHeight="1">
      <c r="D369" s="14"/>
      <c r="E369" s="14"/>
    </row>
    <row r="370" ht="15.75" customHeight="1">
      <c r="D370" s="14"/>
      <c r="E370" s="14"/>
    </row>
    <row r="371" ht="15.75" customHeight="1">
      <c r="D371" s="14"/>
      <c r="E371" s="14"/>
    </row>
    <row r="372" ht="15.75" customHeight="1">
      <c r="D372" s="14"/>
      <c r="E372" s="14"/>
    </row>
    <row r="373" ht="15.75" customHeight="1">
      <c r="D373" s="14"/>
      <c r="E373" s="14"/>
    </row>
    <row r="374" ht="15.75" customHeight="1">
      <c r="D374" s="14"/>
      <c r="E374" s="14"/>
    </row>
    <row r="375" ht="15.75" customHeight="1">
      <c r="D375" s="14"/>
      <c r="E375" s="14"/>
    </row>
    <row r="376" ht="15.75" customHeight="1">
      <c r="D376" s="14"/>
      <c r="E376" s="14"/>
    </row>
    <row r="377" ht="15.75" customHeight="1">
      <c r="D377" s="14"/>
      <c r="E377" s="14"/>
    </row>
    <row r="378" ht="15.75" customHeight="1">
      <c r="D378" s="14"/>
      <c r="E378" s="14"/>
    </row>
    <row r="379" ht="15.75" customHeight="1">
      <c r="D379" s="14"/>
      <c r="E379" s="14"/>
    </row>
    <row r="380" ht="15.75" customHeight="1">
      <c r="D380" s="14"/>
      <c r="E380" s="14"/>
    </row>
    <row r="381" ht="15.75" customHeight="1">
      <c r="D381" s="14"/>
      <c r="E381" s="14"/>
    </row>
    <row r="382" ht="15.75" customHeight="1">
      <c r="D382" s="14"/>
      <c r="E382" s="14"/>
    </row>
    <row r="383" ht="15.75" customHeight="1">
      <c r="D383" s="14"/>
      <c r="E383" s="14"/>
    </row>
    <row r="384" ht="15.75" customHeight="1">
      <c r="D384" s="14"/>
      <c r="E384" s="14"/>
    </row>
    <row r="385" ht="15.75" customHeight="1">
      <c r="D385" s="14"/>
      <c r="E385" s="14"/>
    </row>
    <row r="386" ht="15.75" customHeight="1">
      <c r="D386" s="14"/>
      <c r="E386" s="14"/>
    </row>
    <row r="387" ht="15.75" customHeight="1">
      <c r="D387" s="14"/>
      <c r="E387" s="14"/>
    </row>
    <row r="388" ht="15.75" customHeight="1">
      <c r="D388" s="14"/>
      <c r="E388" s="14"/>
    </row>
    <row r="389" ht="15.75" customHeight="1">
      <c r="D389" s="14"/>
      <c r="E389" s="14"/>
    </row>
    <row r="390" ht="15.75" customHeight="1">
      <c r="D390" s="14"/>
      <c r="E390" s="14"/>
    </row>
    <row r="391" ht="15.75" customHeight="1">
      <c r="D391" s="14"/>
      <c r="E391" s="14"/>
    </row>
    <row r="392" ht="15.75" customHeight="1">
      <c r="D392" s="14"/>
      <c r="E392" s="14"/>
    </row>
    <row r="393" ht="15.75" customHeight="1">
      <c r="D393" s="14"/>
      <c r="E393" s="14"/>
    </row>
    <row r="394" ht="15.75" customHeight="1">
      <c r="D394" s="14"/>
      <c r="E394" s="14"/>
    </row>
    <row r="395" ht="15.75" customHeight="1">
      <c r="D395" s="14"/>
      <c r="E395" s="14"/>
    </row>
    <row r="396" ht="15.75" customHeight="1">
      <c r="D396" s="14"/>
      <c r="E396" s="14"/>
    </row>
    <row r="397" ht="15.75" customHeight="1">
      <c r="D397" s="14"/>
      <c r="E397" s="14"/>
    </row>
    <row r="398" ht="15.75" customHeight="1">
      <c r="D398" s="14"/>
      <c r="E398" s="14"/>
    </row>
    <row r="399" ht="15.75" customHeight="1">
      <c r="D399" s="14"/>
      <c r="E399" s="14"/>
    </row>
    <row r="400" ht="15.75" customHeight="1">
      <c r="D400" s="14"/>
      <c r="E400" s="14"/>
    </row>
    <row r="401" ht="15.75" customHeight="1">
      <c r="D401" s="14"/>
      <c r="E401" s="14"/>
    </row>
    <row r="402" ht="15.75" customHeight="1">
      <c r="D402" s="14"/>
      <c r="E402" s="14"/>
    </row>
    <row r="403" ht="15.75" customHeight="1">
      <c r="D403" s="14"/>
      <c r="E403" s="14"/>
    </row>
    <row r="404" ht="15.75" customHeight="1">
      <c r="D404" s="14"/>
      <c r="E404" s="14"/>
    </row>
    <row r="405" ht="15.75" customHeight="1">
      <c r="D405" s="14"/>
      <c r="E405" s="14"/>
    </row>
    <row r="406" ht="15.75" customHeight="1">
      <c r="D406" s="14"/>
      <c r="E406" s="14"/>
    </row>
    <row r="407" ht="15.75" customHeight="1">
      <c r="D407" s="14"/>
      <c r="E407" s="14"/>
    </row>
    <row r="408" ht="15.75" customHeight="1">
      <c r="D408" s="14"/>
      <c r="E408" s="14"/>
    </row>
    <row r="409" ht="15.75" customHeight="1">
      <c r="D409" s="14"/>
      <c r="E409" s="14"/>
    </row>
    <row r="410" ht="15.75" customHeight="1">
      <c r="D410" s="14"/>
      <c r="E410" s="14"/>
    </row>
    <row r="411" ht="15.75" customHeight="1">
      <c r="D411" s="14"/>
      <c r="E411" s="14"/>
    </row>
    <row r="412" ht="15.75" customHeight="1">
      <c r="D412" s="14"/>
      <c r="E412" s="14"/>
    </row>
    <row r="413" ht="15.75" customHeight="1">
      <c r="D413" s="14"/>
      <c r="E413" s="14"/>
    </row>
    <row r="414" ht="15.75" customHeight="1">
      <c r="D414" s="14"/>
      <c r="E414" s="14"/>
    </row>
    <row r="415" ht="15.75" customHeight="1">
      <c r="D415" s="14"/>
      <c r="E415" s="14"/>
    </row>
    <row r="416" ht="15.75" customHeight="1">
      <c r="D416" s="14"/>
      <c r="E416" s="14"/>
    </row>
    <row r="417" ht="15.75" customHeight="1">
      <c r="D417" s="14"/>
      <c r="E417" s="14"/>
    </row>
    <row r="418" ht="15.75" customHeight="1">
      <c r="D418" s="14"/>
      <c r="E418" s="14"/>
    </row>
    <row r="419" ht="15.75" customHeight="1">
      <c r="D419" s="14"/>
      <c r="E419" s="14"/>
    </row>
    <row r="420" ht="15.75" customHeight="1">
      <c r="D420" s="14"/>
      <c r="E420" s="14"/>
    </row>
    <row r="421" ht="15.75" customHeight="1">
      <c r="D421" s="14"/>
      <c r="E421" s="14"/>
    </row>
    <row r="422" ht="15.75" customHeight="1">
      <c r="D422" s="14"/>
      <c r="E422" s="14"/>
    </row>
    <row r="423" ht="15.75" customHeight="1">
      <c r="D423" s="14"/>
      <c r="E423" s="14"/>
    </row>
    <row r="424" ht="15.75" customHeight="1">
      <c r="D424" s="14"/>
      <c r="E424" s="14"/>
    </row>
    <row r="425" ht="15.75" customHeight="1">
      <c r="D425" s="14"/>
      <c r="E425" s="14"/>
    </row>
    <row r="426" ht="15.75" customHeight="1">
      <c r="D426" s="14"/>
      <c r="E426" s="14"/>
    </row>
    <row r="427" ht="15.75" customHeight="1">
      <c r="D427" s="14"/>
      <c r="E427" s="14"/>
    </row>
    <row r="428" ht="15.75" customHeight="1">
      <c r="D428" s="14"/>
      <c r="E428" s="14"/>
    </row>
    <row r="429" ht="15.75" customHeight="1">
      <c r="D429" s="14"/>
      <c r="E429" s="14"/>
    </row>
    <row r="430" ht="15.75" customHeight="1">
      <c r="D430" s="14"/>
      <c r="E430" s="14"/>
    </row>
    <row r="431" ht="15.75" customHeight="1">
      <c r="D431" s="14"/>
      <c r="E431" s="14"/>
    </row>
    <row r="432" ht="15.75" customHeight="1">
      <c r="D432" s="14"/>
      <c r="E432" s="14"/>
    </row>
    <row r="433" ht="15.75" customHeight="1">
      <c r="D433" s="14"/>
      <c r="E433" s="14"/>
    </row>
    <row r="434" ht="15.75" customHeight="1">
      <c r="D434" s="14"/>
      <c r="E434" s="14"/>
    </row>
    <row r="435" ht="15.75" customHeight="1">
      <c r="D435" s="14"/>
      <c r="E435" s="14"/>
    </row>
    <row r="436" ht="15.75" customHeight="1">
      <c r="D436" s="14"/>
      <c r="E436" s="14"/>
    </row>
    <row r="437" ht="15.75" customHeight="1">
      <c r="D437" s="14"/>
      <c r="E437" s="14"/>
    </row>
    <row r="438" ht="15.75" customHeight="1">
      <c r="D438" s="14"/>
      <c r="E438" s="14"/>
    </row>
    <row r="439" ht="15.75" customHeight="1">
      <c r="D439" s="14"/>
      <c r="E439" s="14"/>
    </row>
    <row r="440" ht="15.75" customHeight="1">
      <c r="D440" s="14"/>
      <c r="E440" s="14"/>
    </row>
    <row r="441" ht="15.75" customHeight="1">
      <c r="D441" s="14"/>
      <c r="E441" s="14"/>
    </row>
    <row r="442" ht="15.75" customHeight="1">
      <c r="D442" s="14"/>
      <c r="E442" s="14"/>
    </row>
    <row r="443" ht="15.75" customHeight="1">
      <c r="D443" s="14"/>
      <c r="E443" s="14"/>
    </row>
    <row r="444" ht="15.75" customHeight="1">
      <c r="D444" s="14"/>
      <c r="E444" s="14"/>
    </row>
    <row r="445" ht="15.75" customHeight="1">
      <c r="D445" s="14"/>
      <c r="E445" s="14"/>
    </row>
    <row r="446" ht="15.75" customHeight="1">
      <c r="D446" s="14"/>
      <c r="E446" s="14"/>
    </row>
    <row r="447" ht="15.75" customHeight="1">
      <c r="D447" s="14"/>
      <c r="E447" s="14"/>
    </row>
    <row r="448" ht="15.75" customHeight="1">
      <c r="D448" s="14"/>
      <c r="E448" s="14"/>
    </row>
    <row r="449" ht="15.75" customHeight="1">
      <c r="D449" s="14"/>
      <c r="E449" s="14"/>
    </row>
    <row r="450" ht="15.75" customHeight="1">
      <c r="D450" s="14"/>
      <c r="E450" s="14"/>
    </row>
    <row r="451" ht="15.75" customHeight="1">
      <c r="D451" s="14"/>
      <c r="E451" s="14"/>
    </row>
    <row r="452" ht="15.75" customHeight="1">
      <c r="D452" s="14"/>
      <c r="E452" s="14"/>
    </row>
    <row r="453" ht="15.75" customHeight="1">
      <c r="D453" s="14"/>
      <c r="E453" s="14"/>
    </row>
    <row r="454" ht="15.75" customHeight="1">
      <c r="D454" s="14"/>
      <c r="E454" s="14"/>
    </row>
    <row r="455" ht="15.75" customHeight="1">
      <c r="D455" s="14"/>
      <c r="E455" s="14"/>
    </row>
    <row r="456" ht="15.75" customHeight="1">
      <c r="D456" s="14"/>
      <c r="E456" s="14"/>
    </row>
    <row r="457" ht="15.75" customHeight="1">
      <c r="D457" s="14"/>
      <c r="E457" s="14"/>
    </row>
    <row r="458" ht="15.75" customHeight="1">
      <c r="D458" s="14"/>
      <c r="E458" s="14"/>
    </row>
    <row r="459" ht="15.75" customHeight="1">
      <c r="D459" s="14"/>
      <c r="E459" s="14"/>
    </row>
    <row r="460" ht="15.75" customHeight="1">
      <c r="D460" s="14"/>
      <c r="E460" s="14"/>
    </row>
    <row r="461" ht="15.75" customHeight="1">
      <c r="D461" s="14"/>
      <c r="E461" s="14"/>
    </row>
    <row r="462" ht="15.75" customHeight="1">
      <c r="D462" s="14"/>
      <c r="E462" s="14"/>
    </row>
    <row r="463" ht="15.75" customHeight="1">
      <c r="D463" s="14"/>
      <c r="E463" s="14"/>
    </row>
    <row r="464" ht="15.75" customHeight="1">
      <c r="D464" s="14"/>
      <c r="E464" s="14"/>
    </row>
    <row r="465" ht="15.75" customHeight="1">
      <c r="D465" s="14"/>
      <c r="E465" s="14"/>
    </row>
    <row r="466" ht="15.75" customHeight="1">
      <c r="D466" s="14"/>
      <c r="E466" s="14"/>
    </row>
    <row r="467" ht="15.75" customHeight="1">
      <c r="D467" s="14"/>
      <c r="E467" s="14"/>
    </row>
    <row r="468" ht="15.75" customHeight="1">
      <c r="D468" s="14"/>
      <c r="E468" s="14"/>
    </row>
    <row r="469" ht="15.75" customHeight="1">
      <c r="D469" s="14"/>
      <c r="E469" s="14"/>
    </row>
    <row r="470" ht="15.75" customHeight="1">
      <c r="D470" s="14"/>
      <c r="E470" s="14"/>
    </row>
    <row r="471" ht="15.75" customHeight="1">
      <c r="D471" s="14"/>
      <c r="E471" s="14"/>
    </row>
    <row r="472" ht="15.75" customHeight="1">
      <c r="D472" s="14"/>
      <c r="E472" s="14"/>
    </row>
    <row r="473" ht="15.75" customHeight="1">
      <c r="D473" s="14"/>
      <c r="E473" s="14"/>
    </row>
    <row r="474" ht="15.75" customHeight="1">
      <c r="D474" s="14"/>
      <c r="E474" s="14"/>
    </row>
    <row r="475" ht="15.75" customHeight="1">
      <c r="D475" s="14"/>
      <c r="E475" s="14"/>
    </row>
    <row r="476" ht="15.75" customHeight="1">
      <c r="D476" s="14"/>
      <c r="E476" s="14"/>
    </row>
    <row r="477" ht="15.75" customHeight="1">
      <c r="D477" s="14"/>
      <c r="E477" s="14"/>
    </row>
    <row r="478" ht="15.75" customHeight="1">
      <c r="D478" s="14"/>
      <c r="E478" s="14"/>
    </row>
    <row r="479" ht="15.75" customHeight="1">
      <c r="D479" s="14"/>
      <c r="E479" s="14"/>
    </row>
    <row r="480" ht="15.75" customHeight="1">
      <c r="D480" s="14"/>
      <c r="E480" s="14"/>
    </row>
    <row r="481" ht="15.75" customHeight="1">
      <c r="D481" s="14"/>
      <c r="E481" s="14"/>
    </row>
    <row r="482" ht="15.75" customHeight="1">
      <c r="D482" s="14"/>
      <c r="E482" s="14"/>
    </row>
    <row r="483" ht="15.75" customHeight="1">
      <c r="D483" s="14"/>
      <c r="E483" s="14"/>
    </row>
    <row r="484" ht="15.75" customHeight="1">
      <c r="D484" s="14"/>
      <c r="E484" s="14"/>
    </row>
    <row r="485" ht="15.75" customHeight="1">
      <c r="D485" s="14"/>
      <c r="E485" s="14"/>
    </row>
    <row r="486" ht="15.75" customHeight="1">
      <c r="D486" s="14"/>
      <c r="E486" s="14"/>
    </row>
    <row r="487" ht="15.75" customHeight="1">
      <c r="D487" s="14"/>
      <c r="E487" s="14"/>
    </row>
    <row r="488" ht="15.75" customHeight="1">
      <c r="D488" s="14"/>
      <c r="E488" s="14"/>
    </row>
    <row r="489" ht="15.75" customHeight="1">
      <c r="D489" s="14"/>
      <c r="E489" s="14"/>
    </row>
    <row r="490" ht="15.75" customHeight="1">
      <c r="D490" s="14"/>
      <c r="E490" s="14"/>
    </row>
    <row r="491" ht="15.75" customHeight="1">
      <c r="D491" s="14"/>
      <c r="E491" s="14"/>
    </row>
    <row r="492" ht="15.75" customHeight="1">
      <c r="D492" s="14"/>
      <c r="E492" s="14"/>
    </row>
    <row r="493" ht="15.75" customHeight="1">
      <c r="D493" s="14"/>
      <c r="E493" s="14"/>
    </row>
    <row r="494" ht="15.75" customHeight="1">
      <c r="D494" s="14"/>
      <c r="E494" s="14"/>
    </row>
    <row r="495" ht="15.75" customHeight="1">
      <c r="D495" s="14"/>
      <c r="E495" s="14"/>
    </row>
    <row r="496" ht="15.75" customHeight="1">
      <c r="D496" s="14"/>
      <c r="E496" s="14"/>
    </row>
    <row r="497" ht="15.75" customHeight="1">
      <c r="D497" s="14"/>
      <c r="E497" s="14"/>
    </row>
    <row r="498" ht="15.75" customHeight="1">
      <c r="D498" s="14"/>
      <c r="E498" s="14"/>
    </row>
    <row r="499" ht="15.75" customHeight="1">
      <c r="D499" s="14"/>
      <c r="E499" s="14"/>
    </row>
    <row r="500" ht="15.75" customHeight="1">
      <c r="D500" s="14"/>
      <c r="E500" s="14"/>
    </row>
    <row r="501" ht="15.75" customHeight="1">
      <c r="D501" s="14"/>
      <c r="E501" s="14"/>
    </row>
    <row r="502" ht="15.75" customHeight="1">
      <c r="D502" s="14"/>
      <c r="E502" s="14"/>
    </row>
    <row r="503" ht="15.75" customHeight="1">
      <c r="D503" s="14"/>
      <c r="E503" s="14"/>
    </row>
    <row r="504" ht="15.75" customHeight="1">
      <c r="D504" s="14"/>
      <c r="E504" s="14"/>
    </row>
    <row r="505" ht="15.75" customHeight="1">
      <c r="D505" s="14"/>
      <c r="E505" s="14"/>
    </row>
    <row r="506" ht="15.75" customHeight="1">
      <c r="D506" s="14"/>
      <c r="E506" s="14"/>
    </row>
    <row r="507" ht="15.75" customHeight="1">
      <c r="D507" s="14"/>
      <c r="E507" s="14"/>
    </row>
    <row r="508" ht="15.75" customHeight="1">
      <c r="D508" s="14"/>
      <c r="E508" s="14"/>
    </row>
    <row r="509" ht="15.75" customHeight="1">
      <c r="D509" s="14"/>
      <c r="E509" s="14"/>
    </row>
    <row r="510" ht="15.75" customHeight="1">
      <c r="D510" s="14"/>
      <c r="E510" s="14"/>
    </row>
    <row r="511" ht="15.75" customHeight="1">
      <c r="D511" s="14"/>
      <c r="E511" s="14"/>
    </row>
    <row r="512" ht="15.75" customHeight="1">
      <c r="D512" s="14"/>
      <c r="E512" s="14"/>
    </row>
    <row r="513" ht="15.75" customHeight="1">
      <c r="D513" s="14"/>
      <c r="E513" s="14"/>
    </row>
    <row r="514" ht="15.75" customHeight="1">
      <c r="D514" s="14"/>
      <c r="E514" s="14"/>
    </row>
    <row r="515" ht="15.75" customHeight="1">
      <c r="D515" s="14"/>
      <c r="E515" s="14"/>
    </row>
    <row r="516" ht="15.75" customHeight="1">
      <c r="D516" s="14"/>
      <c r="E516" s="14"/>
    </row>
    <row r="517" ht="15.75" customHeight="1">
      <c r="D517" s="14"/>
      <c r="E517" s="14"/>
    </row>
    <row r="518" ht="15.75" customHeight="1">
      <c r="D518" s="14"/>
      <c r="E518" s="14"/>
    </row>
    <row r="519" ht="15.75" customHeight="1">
      <c r="D519" s="14"/>
      <c r="E519" s="14"/>
    </row>
    <row r="520" ht="15.75" customHeight="1">
      <c r="D520" s="14"/>
      <c r="E520" s="14"/>
    </row>
    <row r="521" ht="15.75" customHeight="1">
      <c r="D521" s="14"/>
      <c r="E521" s="14"/>
    </row>
    <row r="522" ht="15.75" customHeight="1">
      <c r="D522" s="14"/>
      <c r="E522" s="14"/>
    </row>
    <row r="523" ht="15.75" customHeight="1">
      <c r="D523" s="14"/>
      <c r="E523" s="14"/>
    </row>
    <row r="524" ht="15.75" customHeight="1">
      <c r="D524" s="14"/>
      <c r="E524" s="14"/>
    </row>
    <row r="525" ht="15.75" customHeight="1">
      <c r="D525" s="14"/>
      <c r="E525" s="14"/>
    </row>
    <row r="526" ht="15.75" customHeight="1">
      <c r="D526" s="14"/>
      <c r="E526" s="14"/>
    </row>
    <row r="527" ht="15.75" customHeight="1">
      <c r="D527" s="14"/>
      <c r="E527" s="14"/>
    </row>
    <row r="528" ht="15.75" customHeight="1">
      <c r="D528" s="14"/>
      <c r="E528" s="14"/>
    </row>
    <row r="529" ht="15.75" customHeight="1">
      <c r="D529" s="14"/>
      <c r="E529" s="14"/>
    </row>
    <row r="530" ht="15.75" customHeight="1">
      <c r="D530" s="14"/>
      <c r="E530" s="14"/>
    </row>
    <row r="531" ht="15.75" customHeight="1">
      <c r="D531" s="14"/>
      <c r="E531" s="14"/>
    </row>
    <row r="532" ht="15.75" customHeight="1">
      <c r="D532" s="14"/>
      <c r="E532" s="14"/>
    </row>
    <row r="533" ht="15.75" customHeight="1">
      <c r="D533" s="14"/>
      <c r="E533" s="14"/>
    </row>
    <row r="534" ht="15.75" customHeight="1">
      <c r="D534" s="14"/>
      <c r="E534" s="14"/>
    </row>
    <row r="535" ht="15.75" customHeight="1">
      <c r="D535" s="14"/>
      <c r="E535" s="14"/>
    </row>
    <row r="536" ht="15.75" customHeight="1">
      <c r="D536" s="14"/>
      <c r="E536" s="14"/>
    </row>
    <row r="537" ht="15.75" customHeight="1">
      <c r="D537" s="14"/>
      <c r="E537" s="14"/>
    </row>
    <row r="538" ht="15.75" customHeight="1">
      <c r="D538" s="14"/>
      <c r="E538" s="14"/>
    </row>
    <row r="539" ht="15.75" customHeight="1">
      <c r="D539" s="14"/>
      <c r="E539" s="14"/>
    </row>
    <row r="540" ht="15.75" customHeight="1">
      <c r="D540" s="14"/>
      <c r="E540" s="14"/>
    </row>
    <row r="541" ht="15.75" customHeight="1">
      <c r="D541" s="14"/>
      <c r="E541" s="14"/>
    </row>
    <row r="542" ht="15.75" customHeight="1">
      <c r="D542" s="14"/>
      <c r="E542" s="14"/>
    </row>
    <row r="543" ht="15.75" customHeight="1">
      <c r="D543" s="14"/>
      <c r="E543" s="14"/>
    </row>
    <row r="544" ht="15.75" customHeight="1">
      <c r="D544" s="14"/>
      <c r="E544" s="14"/>
    </row>
    <row r="545" ht="15.75" customHeight="1">
      <c r="D545" s="14"/>
      <c r="E545" s="14"/>
    </row>
    <row r="546" ht="15.75" customHeight="1">
      <c r="D546" s="14"/>
      <c r="E546" s="14"/>
    </row>
    <row r="547" ht="15.75" customHeight="1">
      <c r="D547" s="14"/>
      <c r="E547" s="14"/>
    </row>
    <row r="548" ht="15.75" customHeight="1">
      <c r="D548" s="14"/>
      <c r="E548" s="14"/>
    </row>
    <row r="549" ht="15.75" customHeight="1">
      <c r="D549" s="14"/>
      <c r="E549" s="14"/>
    </row>
    <row r="550" ht="15.75" customHeight="1">
      <c r="D550" s="14"/>
      <c r="E550" s="14"/>
    </row>
    <row r="551" ht="15.75" customHeight="1">
      <c r="D551" s="14"/>
      <c r="E551" s="14"/>
    </row>
    <row r="552" ht="15.75" customHeight="1">
      <c r="D552" s="14"/>
      <c r="E552" s="14"/>
    </row>
    <row r="553" ht="15.75" customHeight="1">
      <c r="D553" s="14"/>
      <c r="E553" s="14"/>
    </row>
    <row r="554" ht="15.75" customHeight="1">
      <c r="D554" s="14"/>
      <c r="E554" s="14"/>
    </row>
    <row r="555" ht="15.75" customHeight="1">
      <c r="D555" s="14"/>
      <c r="E555" s="14"/>
    </row>
    <row r="556" ht="15.75" customHeight="1">
      <c r="D556" s="14"/>
      <c r="E556" s="14"/>
    </row>
    <row r="557" ht="15.75" customHeight="1">
      <c r="D557" s="14"/>
      <c r="E557" s="14"/>
    </row>
    <row r="558" ht="15.75" customHeight="1">
      <c r="D558" s="14"/>
      <c r="E558" s="14"/>
    </row>
    <row r="559" ht="15.75" customHeight="1">
      <c r="D559" s="14"/>
      <c r="E559" s="14"/>
    </row>
    <row r="560" ht="15.75" customHeight="1">
      <c r="D560" s="14"/>
      <c r="E560" s="14"/>
    </row>
    <row r="561" ht="15.75" customHeight="1">
      <c r="D561" s="14"/>
      <c r="E561" s="14"/>
    </row>
    <row r="562" ht="15.75" customHeight="1">
      <c r="D562" s="14"/>
      <c r="E562" s="14"/>
    </row>
    <row r="563" ht="15.75" customHeight="1">
      <c r="D563" s="14"/>
      <c r="E563" s="14"/>
    </row>
    <row r="564" ht="15.75" customHeight="1">
      <c r="D564" s="14"/>
      <c r="E564" s="14"/>
    </row>
    <row r="565" ht="15.75" customHeight="1">
      <c r="D565" s="14"/>
      <c r="E565" s="14"/>
    </row>
    <row r="566" ht="15.75" customHeight="1">
      <c r="D566" s="14"/>
      <c r="E566" s="14"/>
    </row>
    <row r="567" ht="15.75" customHeight="1">
      <c r="D567" s="14"/>
      <c r="E567" s="14"/>
    </row>
    <row r="568" ht="15.75" customHeight="1">
      <c r="D568" s="14"/>
      <c r="E568" s="14"/>
    </row>
    <row r="569" ht="15.75" customHeight="1">
      <c r="D569" s="14"/>
      <c r="E569" s="14"/>
    </row>
    <row r="570" ht="15.75" customHeight="1">
      <c r="D570" s="14"/>
      <c r="E570" s="14"/>
    </row>
    <row r="571" ht="15.75" customHeight="1">
      <c r="D571" s="14"/>
      <c r="E571" s="14"/>
    </row>
    <row r="572" ht="15.75" customHeight="1">
      <c r="D572" s="14"/>
      <c r="E572" s="14"/>
    </row>
    <row r="573" ht="15.75" customHeight="1">
      <c r="D573" s="14"/>
      <c r="E573" s="14"/>
    </row>
    <row r="574" ht="15.75" customHeight="1">
      <c r="D574" s="14"/>
      <c r="E574" s="14"/>
    </row>
    <row r="575" ht="15.75" customHeight="1">
      <c r="D575" s="14"/>
      <c r="E575" s="14"/>
    </row>
    <row r="576" ht="15.75" customHeight="1">
      <c r="D576" s="14"/>
      <c r="E576" s="14"/>
    </row>
    <row r="577" ht="15.75" customHeight="1">
      <c r="D577" s="14"/>
      <c r="E577" s="14"/>
    </row>
    <row r="578" ht="15.75" customHeight="1">
      <c r="D578" s="14"/>
      <c r="E578" s="14"/>
    </row>
    <row r="579" ht="15.75" customHeight="1">
      <c r="D579" s="14"/>
      <c r="E579" s="14"/>
    </row>
    <row r="580" ht="15.75" customHeight="1">
      <c r="D580" s="14"/>
      <c r="E580" s="14"/>
    </row>
    <row r="581" ht="15.75" customHeight="1">
      <c r="D581" s="14"/>
      <c r="E581" s="14"/>
    </row>
    <row r="582" ht="15.75" customHeight="1">
      <c r="D582" s="14"/>
      <c r="E582" s="14"/>
    </row>
    <row r="583" ht="15.75" customHeight="1">
      <c r="D583" s="14"/>
      <c r="E583" s="14"/>
    </row>
    <row r="584" ht="15.75" customHeight="1">
      <c r="D584" s="14"/>
      <c r="E584" s="14"/>
    </row>
    <row r="585" ht="15.75" customHeight="1">
      <c r="D585" s="14"/>
      <c r="E585" s="14"/>
    </row>
    <row r="586" ht="15.75" customHeight="1">
      <c r="D586" s="14"/>
      <c r="E586" s="14"/>
    </row>
    <row r="587" ht="15.75" customHeight="1">
      <c r="D587" s="14"/>
      <c r="E587" s="14"/>
    </row>
    <row r="588" ht="15.75" customHeight="1">
      <c r="D588" s="14"/>
      <c r="E588" s="14"/>
    </row>
    <row r="589" ht="15.75" customHeight="1">
      <c r="D589" s="14"/>
      <c r="E589" s="14"/>
    </row>
    <row r="590" ht="15.75" customHeight="1">
      <c r="D590" s="14"/>
      <c r="E590" s="14"/>
    </row>
    <row r="591" ht="15.75" customHeight="1">
      <c r="D591" s="14"/>
      <c r="E591" s="14"/>
    </row>
    <row r="592" ht="15.75" customHeight="1">
      <c r="D592" s="14"/>
      <c r="E592" s="14"/>
    </row>
    <row r="593" ht="15.75" customHeight="1">
      <c r="D593" s="14"/>
      <c r="E593" s="14"/>
    </row>
    <row r="594" ht="15.75" customHeight="1">
      <c r="D594" s="14"/>
      <c r="E594" s="14"/>
    </row>
    <row r="595" ht="15.75" customHeight="1">
      <c r="D595" s="14"/>
      <c r="E595" s="14"/>
    </row>
    <row r="596" ht="15.75" customHeight="1">
      <c r="D596" s="14"/>
      <c r="E596" s="14"/>
    </row>
    <row r="597" ht="15.75" customHeight="1">
      <c r="D597" s="14"/>
      <c r="E597" s="14"/>
    </row>
    <row r="598" ht="15.75" customHeight="1">
      <c r="D598" s="14"/>
      <c r="E598" s="14"/>
    </row>
    <row r="599" ht="15.75" customHeight="1">
      <c r="D599" s="14"/>
      <c r="E599" s="14"/>
    </row>
    <row r="600" ht="15.75" customHeight="1">
      <c r="D600" s="14"/>
      <c r="E600" s="14"/>
    </row>
    <row r="601" ht="15.75" customHeight="1">
      <c r="D601" s="14"/>
      <c r="E601" s="14"/>
    </row>
    <row r="602" ht="15.75" customHeight="1">
      <c r="D602" s="14"/>
      <c r="E602" s="14"/>
    </row>
    <row r="603" ht="15.75" customHeight="1">
      <c r="D603" s="14"/>
      <c r="E603" s="14"/>
    </row>
    <row r="604" ht="15.75" customHeight="1">
      <c r="D604" s="14"/>
      <c r="E604" s="14"/>
    </row>
    <row r="605" ht="15.75" customHeight="1">
      <c r="D605" s="14"/>
      <c r="E605" s="14"/>
    </row>
    <row r="606" ht="15.75" customHeight="1">
      <c r="D606" s="14"/>
      <c r="E606" s="14"/>
    </row>
    <row r="607" ht="15.75" customHeight="1">
      <c r="D607" s="14"/>
      <c r="E607" s="14"/>
    </row>
    <row r="608" ht="15.75" customHeight="1">
      <c r="D608" s="14"/>
      <c r="E608" s="14"/>
    </row>
    <row r="609" ht="15.75" customHeight="1">
      <c r="D609" s="14"/>
      <c r="E609" s="14"/>
    </row>
    <row r="610" ht="15.75" customHeight="1">
      <c r="D610" s="14"/>
      <c r="E610" s="14"/>
    </row>
    <row r="611" ht="15.75" customHeight="1">
      <c r="D611" s="14"/>
      <c r="E611" s="14"/>
    </row>
    <row r="612" ht="15.75" customHeight="1">
      <c r="D612" s="14"/>
      <c r="E612" s="14"/>
    </row>
    <row r="613" ht="15.75" customHeight="1">
      <c r="D613" s="14"/>
      <c r="E613" s="14"/>
    </row>
    <row r="614" ht="15.75" customHeight="1">
      <c r="D614" s="14"/>
      <c r="E614" s="14"/>
    </row>
    <row r="615" ht="15.75" customHeight="1">
      <c r="D615" s="14"/>
      <c r="E615" s="14"/>
    </row>
    <row r="616" ht="15.75" customHeight="1">
      <c r="D616" s="14"/>
      <c r="E616" s="14"/>
    </row>
    <row r="617" ht="15.75" customHeight="1">
      <c r="D617" s="14"/>
      <c r="E617" s="14"/>
    </row>
    <row r="618" ht="15.75" customHeight="1">
      <c r="D618" s="14"/>
      <c r="E618" s="14"/>
    </row>
    <row r="619" ht="15.75" customHeight="1">
      <c r="D619" s="14"/>
      <c r="E619" s="14"/>
    </row>
    <row r="620" ht="15.75" customHeight="1">
      <c r="D620" s="14"/>
      <c r="E620" s="14"/>
    </row>
    <row r="621" ht="15.75" customHeight="1">
      <c r="D621" s="14"/>
      <c r="E621" s="14"/>
    </row>
    <row r="622" ht="15.75" customHeight="1">
      <c r="D622" s="14"/>
      <c r="E622" s="14"/>
    </row>
    <row r="623" ht="15.75" customHeight="1">
      <c r="D623" s="14"/>
      <c r="E623" s="14"/>
    </row>
    <row r="624" ht="15.75" customHeight="1">
      <c r="D624" s="14"/>
      <c r="E624" s="14"/>
    </row>
    <row r="625" ht="15.75" customHeight="1">
      <c r="D625" s="14"/>
      <c r="E625" s="14"/>
    </row>
    <row r="626" ht="15.75" customHeight="1">
      <c r="D626" s="14"/>
      <c r="E626" s="14"/>
    </row>
    <row r="627" ht="15.75" customHeight="1">
      <c r="D627" s="14"/>
      <c r="E627" s="14"/>
    </row>
    <row r="628" ht="15.75" customHeight="1">
      <c r="D628" s="14"/>
      <c r="E628" s="14"/>
    </row>
    <row r="629" ht="15.75" customHeight="1">
      <c r="D629" s="14"/>
      <c r="E629" s="14"/>
    </row>
    <row r="630" ht="15.75" customHeight="1">
      <c r="D630" s="14"/>
      <c r="E630" s="14"/>
    </row>
    <row r="631" ht="15.75" customHeight="1">
      <c r="D631" s="14"/>
      <c r="E631" s="14"/>
    </row>
    <row r="632" ht="15.75" customHeight="1">
      <c r="D632" s="14"/>
      <c r="E632" s="14"/>
    </row>
    <row r="633" ht="15.75" customHeight="1">
      <c r="D633" s="14"/>
      <c r="E633" s="14"/>
    </row>
    <row r="634" ht="15.75" customHeight="1">
      <c r="D634" s="14"/>
      <c r="E634" s="14"/>
    </row>
    <row r="635" ht="15.75" customHeight="1">
      <c r="D635" s="14"/>
      <c r="E635" s="14"/>
    </row>
    <row r="636" ht="15.75" customHeight="1">
      <c r="D636" s="14"/>
      <c r="E636" s="14"/>
    </row>
    <row r="637" ht="15.75" customHeight="1">
      <c r="D637" s="14"/>
      <c r="E637" s="14"/>
    </row>
    <row r="638" ht="15.75" customHeight="1">
      <c r="D638" s="14"/>
      <c r="E638" s="14"/>
    </row>
    <row r="639" ht="15.75" customHeight="1">
      <c r="D639" s="14"/>
      <c r="E639" s="14"/>
    </row>
    <row r="640" ht="15.75" customHeight="1">
      <c r="D640" s="14"/>
      <c r="E640" s="14"/>
    </row>
    <row r="641" ht="15.75" customHeight="1">
      <c r="D641" s="14"/>
      <c r="E641" s="14"/>
    </row>
    <row r="642" ht="15.75" customHeight="1">
      <c r="D642" s="14"/>
      <c r="E642" s="14"/>
    </row>
    <row r="643" ht="15.75" customHeight="1">
      <c r="D643" s="14"/>
      <c r="E643" s="14"/>
    </row>
    <row r="644" ht="15.75" customHeight="1">
      <c r="D644" s="14"/>
      <c r="E644" s="14"/>
    </row>
    <row r="645" ht="15.75" customHeight="1">
      <c r="D645" s="14"/>
      <c r="E645" s="14"/>
    </row>
    <row r="646" ht="15.75" customHeight="1">
      <c r="D646" s="14"/>
      <c r="E646" s="14"/>
    </row>
    <row r="647" ht="15.75" customHeight="1">
      <c r="D647" s="14"/>
      <c r="E647" s="14"/>
    </row>
    <row r="648" ht="15.75" customHeight="1">
      <c r="D648" s="14"/>
      <c r="E648" s="14"/>
    </row>
    <row r="649" ht="15.75" customHeight="1">
      <c r="D649" s="14"/>
      <c r="E649" s="14"/>
    </row>
    <row r="650" ht="15.75" customHeight="1">
      <c r="D650" s="14"/>
      <c r="E650" s="14"/>
    </row>
    <row r="651" ht="15.75" customHeight="1">
      <c r="D651" s="14"/>
      <c r="E651" s="14"/>
    </row>
    <row r="652" ht="15.75" customHeight="1">
      <c r="D652" s="14"/>
      <c r="E652" s="14"/>
    </row>
    <row r="653" ht="15.75" customHeight="1">
      <c r="D653" s="14"/>
      <c r="E653" s="14"/>
    </row>
    <row r="654" ht="15.75" customHeight="1">
      <c r="D654" s="14"/>
      <c r="E654" s="14"/>
    </row>
    <row r="655" ht="15.75" customHeight="1">
      <c r="D655" s="14"/>
      <c r="E655" s="14"/>
    </row>
    <row r="656" ht="15.75" customHeight="1">
      <c r="D656" s="14"/>
      <c r="E656" s="14"/>
    </row>
    <row r="657" ht="15.75" customHeight="1">
      <c r="D657" s="14"/>
      <c r="E657" s="14"/>
    </row>
    <row r="658" ht="15.75" customHeight="1">
      <c r="D658" s="14"/>
      <c r="E658" s="14"/>
    </row>
    <row r="659" ht="15.75" customHeight="1">
      <c r="D659" s="14"/>
      <c r="E659" s="14"/>
    </row>
    <row r="660" ht="15.75" customHeight="1">
      <c r="D660" s="14"/>
      <c r="E660" s="14"/>
    </row>
    <row r="661" ht="15.75" customHeight="1">
      <c r="D661" s="14"/>
      <c r="E661" s="14"/>
    </row>
    <row r="662" ht="15.75" customHeight="1">
      <c r="D662" s="14"/>
      <c r="E662" s="14"/>
    </row>
    <row r="663" ht="15.75" customHeight="1">
      <c r="D663" s="14"/>
      <c r="E663" s="14"/>
    </row>
    <row r="664" ht="15.75" customHeight="1">
      <c r="D664" s="14"/>
      <c r="E664" s="14"/>
    </row>
    <row r="665" ht="15.75" customHeight="1">
      <c r="D665" s="14"/>
      <c r="E665" s="14"/>
    </row>
    <row r="666" ht="15.75" customHeight="1">
      <c r="D666" s="14"/>
      <c r="E666" s="14"/>
    </row>
    <row r="667" ht="15.75" customHeight="1">
      <c r="D667" s="14"/>
      <c r="E667" s="14"/>
    </row>
    <row r="668" ht="15.75" customHeight="1">
      <c r="D668" s="14"/>
      <c r="E668" s="14"/>
    </row>
    <row r="669" ht="15.75" customHeight="1">
      <c r="D669" s="14"/>
      <c r="E669" s="14"/>
    </row>
    <row r="670" ht="15.75" customHeight="1">
      <c r="D670" s="14"/>
      <c r="E670" s="14"/>
    </row>
    <row r="671" ht="15.75" customHeight="1">
      <c r="D671" s="14"/>
      <c r="E671" s="14"/>
    </row>
    <row r="672" ht="15.75" customHeight="1">
      <c r="D672" s="14"/>
      <c r="E672" s="14"/>
    </row>
    <row r="673" ht="15.75" customHeight="1">
      <c r="D673" s="14"/>
      <c r="E673" s="14"/>
    </row>
    <row r="674" ht="15.75" customHeight="1">
      <c r="D674" s="14"/>
      <c r="E674" s="14"/>
    </row>
    <row r="675" ht="15.75" customHeight="1">
      <c r="D675" s="14"/>
      <c r="E675" s="14"/>
    </row>
    <row r="676" ht="15.75" customHeight="1">
      <c r="D676" s="14"/>
      <c r="E676" s="14"/>
    </row>
    <row r="677" ht="15.75" customHeight="1">
      <c r="D677" s="14"/>
      <c r="E677" s="14"/>
    </row>
    <row r="678" ht="15.75" customHeight="1">
      <c r="D678" s="14"/>
      <c r="E678" s="14"/>
    </row>
    <row r="679" ht="15.75" customHeight="1">
      <c r="D679" s="14"/>
      <c r="E679" s="14"/>
    </row>
    <row r="680" ht="15.75" customHeight="1">
      <c r="D680" s="14"/>
      <c r="E680" s="14"/>
    </row>
    <row r="681" ht="15.75" customHeight="1">
      <c r="D681" s="14"/>
      <c r="E681" s="14"/>
    </row>
    <row r="682" ht="15.75" customHeight="1">
      <c r="D682" s="14"/>
      <c r="E682" s="14"/>
    </row>
    <row r="683" ht="15.75" customHeight="1">
      <c r="D683" s="14"/>
      <c r="E683" s="14"/>
    </row>
    <row r="684" ht="15.75" customHeight="1">
      <c r="D684" s="14"/>
      <c r="E684" s="14"/>
    </row>
    <row r="685" ht="15.75" customHeight="1">
      <c r="D685" s="14"/>
      <c r="E685" s="14"/>
    </row>
    <row r="686" ht="15.75" customHeight="1">
      <c r="D686" s="14"/>
      <c r="E686" s="14"/>
    </row>
    <row r="687" ht="15.75" customHeight="1">
      <c r="D687" s="14"/>
      <c r="E687" s="14"/>
    </row>
    <row r="688" ht="15.75" customHeight="1">
      <c r="D688" s="14"/>
      <c r="E688" s="14"/>
    </row>
    <row r="689" ht="15.75" customHeight="1">
      <c r="D689" s="14"/>
      <c r="E689" s="14"/>
    </row>
    <row r="690" ht="15.75" customHeight="1">
      <c r="D690" s="14"/>
      <c r="E690" s="14"/>
    </row>
    <row r="691" ht="15.75" customHeight="1">
      <c r="D691" s="14"/>
      <c r="E691" s="14"/>
    </row>
    <row r="692" ht="15.75" customHeight="1">
      <c r="D692" s="14"/>
      <c r="E692" s="14"/>
    </row>
    <row r="693" ht="15.75" customHeight="1">
      <c r="D693" s="14"/>
      <c r="E693" s="14"/>
    </row>
    <row r="694" ht="15.75" customHeight="1">
      <c r="D694" s="14"/>
      <c r="E694" s="14"/>
    </row>
    <row r="695" ht="15.75" customHeight="1">
      <c r="D695" s="14"/>
      <c r="E695" s="14"/>
    </row>
    <row r="696" ht="15.75" customHeight="1">
      <c r="D696" s="14"/>
      <c r="E696" s="14"/>
    </row>
    <row r="697" ht="15.75" customHeight="1">
      <c r="D697" s="14"/>
      <c r="E697" s="14"/>
    </row>
    <row r="698" ht="15.75" customHeight="1">
      <c r="D698" s="14"/>
      <c r="E698" s="14"/>
    </row>
    <row r="699" ht="15.75" customHeight="1">
      <c r="D699" s="14"/>
      <c r="E699" s="14"/>
    </row>
    <row r="700" ht="15.75" customHeight="1">
      <c r="D700" s="14"/>
      <c r="E700" s="14"/>
    </row>
    <row r="701" ht="15.75" customHeight="1">
      <c r="D701" s="14"/>
      <c r="E701" s="14"/>
    </row>
    <row r="702" ht="15.75" customHeight="1">
      <c r="D702" s="14"/>
      <c r="E702" s="14"/>
    </row>
    <row r="703" ht="15.75" customHeight="1">
      <c r="D703" s="14"/>
      <c r="E703" s="14"/>
    </row>
    <row r="704" ht="15.75" customHeight="1">
      <c r="D704" s="14"/>
      <c r="E704" s="14"/>
    </row>
    <row r="705" ht="15.75" customHeight="1">
      <c r="D705" s="14"/>
      <c r="E705" s="14"/>
    </row>
    <row r="706" ht="15.75" customHeight="1">
      <c r="D706" s="14"/>
      <c r="E706" s="14"/>
    </row>
    <row r="707" ht="15.75" customHeight="1">
      <c r="D707" s="14"/>
      <c r="E707" s="14"/>
    </row>
    <row r="708" ht="15.75" customHeight="1">
      <c r="D708" s="14"/>
      <c r="E708" s="14"/>
    </row>
    <row r="709" ht="15.75" customHeight="1">
      <c r="D709" s="14"/>
      <c r="E709" s="14"/>
    </row>
    <row r="710" ht="15.75" customHeight="1">
      <c r="D710" s="14"/>
      <c r="E710" s="14"/>
    </row>
    <row r="711" ht="15.75" customHeight="1">
      <c r="D711" s="14"/>
      <c r="E711" s="14"/>
    </row>
    <row r="712" ht="15.75" customHeight="1">
      <c r="D712" s="14"/>
      <c r="E712" s="14"/>
    </row>
    <row r="713" ht="15.75" customHeight="1">
      <c r="D713" s="14"/>
      <c r="E713" s="14"/>
    </row>
    <row r="714" ht="15.75" customHeight="1">
      <c r="D714" s="14"/>
      <c r="E714" s="14"/>
    </row>
    <row r="715" ht="15.75" customHeight="1">
      <c r="D715" s="14"/>
      <c r="E715" s="14"/>
    </row>
    <row r="716" ht="15.75" customHeight="1">
      <c r="D716" s="14"/>
      <c r="E716" s="14"/>
    </row>
    <row r="717" ht="15.75" customHeight="1">
      <c r="D717" s="14"/>
      <c r="E717" s="14"/>
    </row>
    <row r="718" ht="15.75" customHeight="1">
      <c r="D718" s="14"/>
      <c r="E718" s="14"/>
    </row>
    <row r="719" ht="15.75" customHeight="1">
      <c r="D719" s="14"/>
      <c r="E719" s="14"/>
    </row>
    <row r="720" ht="15.75" customHeight="1">
      <c r="D720" s="14"/>
      <c r="E720" s="14"/>
    </row>
    <row r="721" ht="15.75" customHeight="1">
      <c r="D721" s="14"/>
      <c r="E721" s="14"/>
    </row>
    <row r="722" ht="15.75" customHeight="1">
      <c r="D722" s="14"/>
      <c r="E722" s="14"/>
    </row>
    <row r="723" ht="15.75" customHeight="1">
      <c r="D723" s="14"/>
      <c r="E723" s="14"/>
    </row>
    <row r="724" ht="15.75" customHeight="1">
      <c r="D724" s="14"/>
      <c r="E724" s="14"/>
    </row>
    <row r="725" ht="15.75" customHeight="1">
      <c r="D725" s="14"/>
      <c r="E725" s="14"/>
    </row>
    <row r="726" ht="15.75" customHeight="1">
      <c r="D726" s="14"/>
      <c r="E726" s="14"/>
    </row>
    <row r="727" ht="15.75" customHeight="1">
      <c r="D727" s="14"/>
      <c r="E727" s="14"/>
    </row>
    <row r="728" ht="15.75" customHeight="1">
      <c r="D728" s="14"/>
      <c r="E728" s="14"/>
    </row>
    <row r="729" ht="15.75" customHeight="1">
      <c r="D729" s="14"/>
      <c r="E729" s="14"/>
    </row>
    <row r="730" ht="15.75" customHeight="1">
      <c r="D730" s="14"/>
      <c r="E730" s="14"/>
    </row>
    <row r="731" ht="15.75" customHeight="1">
      <c r="D731" s="14"/>
      <c r="E731" s="14"/>
    </row>
    <row r="732" ht="15.75" customHeight="1">
      <c r="D732" s="14"/>
      <c r="E732" s="14"/>
    </row>
    <row r="733" ht="15.75" customHeight="1">
      <c r="D733" s="14"/>
      <c r="E733" s="14"/>
    </row>
    <row r="734" ht="15.75" customHeight="1">
      <c r="D734" s="14"/>
      <c r="E734" s="14"/>
    </row>
    <row r="735" ht="15.75" customHeight="1">
      <c r="D735" s="14"/>
      <c r="E735" s="14"/>
    </row>
    <row r="736" ht="15.75" customHeight="1">
      <c r="D736" s="14"/>
      <c r="E736" s="14"/>
    </row>
    <row r="737" ht="15.75" customHeight="1">
      <c r="D737" s="14"/>
      <c r="E737" s="14"/>
    </row>
    <row r="738" ht="15.75" customHeight="1">
      <c r="D738" s="14"/>
      <c r="E738" s="14"/>
    </row>
    <row r="739" ht="15.75" customHeight="1">
      <c r="D739" s="14"/>
      <c r="E739" s="14"/>
    </row>
    <row r="740" ht="15.75" customHeight="1">
      <c r="D740" s="14"/>
      <c r="E740" s="14"/>
    </row>
    <row r="741" ht="15.75" customHeight="1">
      <c r="D741" s="14"/>
      <c r="E741" s="14"/>
    </row>
    <row r="742" ht="15.75" customHeight="1">
      <c r="D742" s="14"/>
      <c r="E742" s="14"/>
    </row>
    <row r="743" ht="15.75" customHeight="1">
      <c r="D743" s="14"/>
      <c r="E743" s="14"/>
    </row>
    <row r="744" ht="15.75" customHeight="1">
      <c r="D744" s="14"/>
      <c r="E744" s="14"/>
    </row>
    <row r="745" ht="15.75" customHeight="1">
      <c r="D745" s="14"/>
      <c r="E745" s="14"/>
    </row>
    <row r="746" ht="15.75" customHeight="1">
      <c r="D746" s="14"/>
      <c r="E746" s="14"/>
    </row>
    <row r="747" ht="15.75" customHeight="1">
      <c r="D747" s="14"/>
      <c r="E747" s="14"/>
    </row>
    <row r="748" ht="15.75" customHeight="1">
      <c r="D748" s="14"/>
      <c r="E748" s="14"/>
    </row>
    <row r="749" ht="15.75" customHeight="1">
      <c r="D749" s="14"/>
      <c r="E749" s="14"/>
    </row>
    <row r="750" ht="15.75" customHeight="1">
      <c r="D750" s="14"/>
      <c r="E750" s="14"/>
    </row>
    <row r="751" ht="15.75" customHeight="1">
      <c r="D751" s="14"/>
      <c r="E751" s="14"/>
    </row>
    <row r="752" ht="15.75" customHeight="1">
      <c r="D752" s="14"/>
      <c r="E752" s="14"/>
    </row>
    <row r="753" ht="15.75" customHeight="1">
      <c r="D753" s="14"/>
      <c r="E753" s="14"/>
    </row>
    <row r="754" ht="15.75" customHeight="1">
      <c r="D754" s="14"/>
      <c r="E754" s="14"/>
    </row>
    <row r="755" ht="15.75" customHeight="1">
      <c r="D755" s="14"/>
      <c r="E755" s="14"/>
    </row>
    <row r="756" ht="15.75" customHeight="1">
      <c r="D756" s="14"/>
      <c r="E756" s="14"/>
    </row>
    <row r="757" ht="15.75" customHeight="1">
      <c r="D757" s="14"/>
      <c r="E757" s="14"/>
    </row>
    <row r="758" ht="15.75" customHeight="1">
      <c r="D758" s="14"/>
      <c r="E758" s="14"/>
    </row>
    <row r="759" ht="15.75" customHeight="1">
      <c r="D759" s="14"/>
      <c r="E759" s="14"/>
    </row>
    <row r="760" ht="15.75" customHeight="1">
      <c r="D760" s="14"/>
      <c r="E760" s="14"/>
    </row>
    <row r="761" ht="15.75" customHeight="1">
      <c r="D761" s="14"/>
      <c r="E761" s="14"/>
    </row>
    <row r="762" ht="15.75" customHeight="1">
      <c r="D762" s="14"/>
      <c r="E762" s="14"/>
    </row>
    <row r="763" ht="15.75" customHeight="1">
      <c r="D763" s="14"/>
      <c r="E763" s="14"/>
    </row>
    <row r="764" ht="15.75" customHeight="1">
      <c r="D764" s="14"/>
      <c r="E764" s="14"/>
    </row>
    <row r="765" ht="15.75" customHeight="1">
      <c r="D765" s="14"/>
      <c r="E765" s="14"/>
    </row>
    <row r="766" ht="15.75" customHeight="1">
      <c r="D766" s="14"/>
      <c r="E766" s="14"/>
    </row>
    <row r="767" ht="15.75" customHeight="1">
      <c r="D767" s="14"/>
      <c r="E767" s="14"/>
    </row>
    <row r="768" ht="15.75" customHeight="1">
      <c r="D768" s="14"/>
      <c r="E768" s="14"/>
    </row>
    <row r="769" ht="15.75" customHeight="1">
      <c r="D769" s="14"/>
      <c r="E769" s="14"/>
    </row>
    <row r="770" ht="15.75" customHeight="1">
      <c r="D770" s="14"/>
      <c r="E770" s="14"/>
    </row>
    <row r="771" ht="15.75" customHeight="1">
      <c r="D771" s="14"/>
      <c r="E771" s="14"/>
    </row>
    <row r="772" ht="15.75" customHeight="1">
      <c r="D772" s="14"/>
      <c r="E772" s="14"/>
    </row>
    <row r="773" ht="15.75" customHeight="1">
      <c r="D773" s="14"/>
      <c r="E773" s="14"/>
    </row>
    <row r="774" ht="15.75" customHeight="1">
      <c r="D774" s="14"/>
      <c r="E774" s="14"/>
    </row>
    <row r="775" ht="15.75" customHeight="1">
      <c r="D775" s="14"/>
      <c r="E775" s="14"/>
    </row>
    <row r="776" ht="15.75" customHeight="1">
      <c r="D776" s="14"/>
      <c r="E776" s="14"/>
    </row>
    <row r="777" ht="15.75" customHeight="1">
      <c r="D777" s="14"/>
      <c r="E777" s="14"/>
    </row>
    <row r="778" ht="15.75" customHeight="1">
      <c r="D778" s="14"/>
      <c r="E778" s="14"/>
    </row>
    <row r="779" ht="15.75" customHeight="1">
      <c r="D779" s="14"/>
      <c r="E779" s="14"/>
    </row>
    <row r="780" ht="15.75" customHeight="1">
      <c r="D780" s="14"/>
      <c r="E780" s="14"/>
    </row>
    <row r="781" ht="15.75" customHeight="1">
      <c r="D781" s="14"/>
      <c r="E781" s="14"/>
    </row>
    <row r="782" ht="15.75" customHeight="1">
      <c r="D782" s="14"/>
      <c r="E782" s="14"/>
    </row>
    <row r="783" ht="15.75" customHeight="1">
      <c r="D783" s="14"/>
      <c r="E783" s="14"/>
    </row>
    <row r="784" ht="15.75" customHeight="1">
      <c r="D784" s="14"/>
      <c r="E784" s="14"/>
    </row>
    <row r="785" ht="15.75" customHeight="1">
      <c r="D785" s="14"/>
      <c r="E785" s="14"/>
    </row>
    <row r="786" ht="15.75" customHeight="1">
      <c r="D786" s="14"/>
      <c r="E786" s="14"/>
    </row>
    <row r="787" ht="15.75" customHeight="1">
      <c r="D787" s="14"/>
      <c r="E787" s="14"/>
    </row>
    <row r="788" ht="15.75" customHeight="1">
      <c r="D788" s="14"/>
      <c r="E788" s="14"/>
    </row>
    <row r="789" ht="15.75" customHeight="1">
      <c r="D789" s="14"/>
      <c r="E789" s="14"/>
    </row>
    <row r="790" ht="15.75" customHeight="1">
      <c r="D790" s="14"/>
      <c r="E790" s="14"/>
    </row>
    <row r="791" ht="15.75" customHeight="1">
      <c r="D791" s="14"/>
      <c r="E791" s="14"/>
    </row>
    <row r="792" ht="15.75" customHeight="1">
      <c r="D792" s="14"/>
      <c r="E792" s="14"/>
    </row>
    <row r="793" ht="15.75" customHeight="1">
      <c r="D793" s="14"/>
      <c r="E793" s="14"/>
    </row>
    <row r="794" ht="15.75" customHeight="1">
      <c r="D794" s="14"/>
      <c r="E794" s="14"/>
    </row>
    <row r="795" ht="15.75" customHeight="1">
      <c r="D795" s="14"/>
      <c r="E795" s="14"/>
    </row>
    <row r="796" ht="15.75" customHeight="1">
      <c r="D796" s="14"/>
      <c r="E796" s="14"/>
    </row>
    <row r="797" ht="15.75" customHeight="1">
      <c r="D797" s="14"/>
      <c r="E797" s="14"/>
    </row>
    <row r="798" ht="15.75" customHeight="1">
      <c r="D798" s="14"/>
      <c r="E798" s="14"/>
    </row>
    <row r="799" ht="15.75" customHeight="1">
      <c r="D799" s="14"/>
      <c r="E799" s="14"/>
    </row>
    <row r="800" ht="15.75" customHeight="1">
      <c r="D800" s="14"/>
      <c r="E800" s="14"/>
    </row>
    <row r="801" ht="15.75" customHeight="1">
      <c r="D801" s="14"/>
      <c r="E801" s="14"/>
    </row>
    <row r="802" ht="15.75" customHeight="1">
      <c r="D802" s="14"/>
      <c r="E802" s="14"/>
    </row>
    <row r="803" ht="15.75" customHeight="1">
      <c r="D803" s="14"/>
      <c r="E803" s="14"/>
    </row>
    <row r="804" ht="15.75" customHeight="1">
      <c r="D804" s="14"/>
      <c r="E804" s="14"/>
    </row>
    <row r="805" ht="15.75" customHeight="1">
      <c r="D805" s="14"/>
      <c r="E805" s="14"/>
    </row>
    <row r="806" ht="15.75" customHeight="1">
      <c r="D806" s="14"/>
      <c r="E806" s="14"/>
    </row>
    <row r="807" ht="15.75" customHeight="1">
      <c r="D807" s="14"/>
      <c r="E807" s="14"/>
    </row>
    <row r="808" ht="15.75" customHeight="1">
      <c r="D808" s="14"/>
      <c r="E808" s="14"/>
    </row>
    <row r="809" ht="15.75" customHeight="1">
      <c r="D809" s="14"/>
      <c r="E809" s="14"/>
    </row>
    <row r="810" ht="15.75" customHeight="1">
      <c r="D810" s="14"/>
      <c r="E810" s="14"/>
    </row>
    <row r="811" ht="15.75" customHeight="1">
      <c r="D811" s="14"/>
      <c r="E811" s="14"/>
    </row>
    <row r="812" ht="15.75" customHeight="1">
      <c r="D812" s="14"/>
      <c r="E812" s="14"/>
    </row>
    <row r="813" ht="15.75" customHeight="1">
      <c r="D813" s="14"/>
      <c r="E813" s="14"/>
    </row>
    <row r="814" ht="15.75" customHeight="1">
      <c r="D814" s="14"/>
      <c r="E814" s="14"/>
    </row>
    <row r="815" ht="15.75" customHeight="1">
      <c r="D815" s="14"/>
      <c r="E815" s="14"/>
    </row>
    <row r="816" ht="15.75" customHeight="1">
      <c r="D816" s="14"/>
      <c r="E816" s="14"/>
    </row>
    <row r="817" ht="15.75" customHeight="1">
      <c r="D817" s="14"/>
      <c r="E817" s="14"/>
    </row>
    <row r="818" ht="15.75" customHeight="1">
      <c r="D818" s="14"/>
      <c r="E818" s="14"/>
    </row>
    <row r="819" ht="15.75" customHeight="1">
      <c r="D819" s="14"/>
      <c r="E819" s="14"/>
    </row>
    <row r="820" ht="15.75" customHeight="1">
      <c r="D820" s="14"/>
      <c r="E820" s="14"/>
    </row>
    <row r="821" ht="15.75" customHeight="1">
      <c r="D821" s="14"/>
      <c r="E821" s="14"/>
    </row>
    <row r="822" ht="15.75" customHeight="1">
      <c r="D822" s="14"/>
      <c r="E822" s="14"/>
    </row>
    <row r="823" ht="15.75" customHeight="1">
      <c r="D823" s="14"/>
      <c r="E823" s="14"/>
    </row>
    <row r="824" ht="15.75" customHeight="1">
      <c r="D824" s="14"/>
      <c r="E824" s="14"/>
    </row>
    <row r="825" ht="15.75" customHeight="1">
      <c r="D825" s="14"/>
      <c r="E825" s="14"/>
    </row>
    <row r="826" ht="15.75" customHeight="1">
      <c r="D826" s="14"/>
      <c r="E826" s="14"/>
    </row>
    <row r="827" ht="15.75" customHeight="1">
      <c r="D827" s="14"/>
      <c r="E827" s="14"/>
    </row>
    <row r="828" ht="15.75" customHeight="1">
      <c r="D828" s="14"/>
      <c r="E828" s="14"/>
    </row>
    <row r="829" ht="15.75" customHeight="1">
      <c r="D829" s="14"/>
      <c r="E829" s="14"/>
    </row>
    <row r="830" ht="15.75" customHeight="1">
      <c r="D830" s="14"/>
      <c r="E830" s="14"/>
    </row>
    <row r="831" ht="15.75" customHeight="1">
      <c r="D831" s="14"/>
      <c r="E831" s="14"/>
    </row>
    <row r="832" ht="15.75" customHeight="1">
      <c r="D832" s="14"/>
      <c r="E832" s="14"/>
    </row>
    <row r="833" ht="15.75" customHeight="1">
      <c r="D833" s="14"/>
      <c r="E833" s="14"/>
    </row>
    <row r="834" ht="15.75" customHeight="1">
      <c r="D834" s="14"/>
      <c r="E834" s="14"/>
    </row>
    <row r="835" ht="15.75" customHeight="1">
      <c r="D835" s="14"/>
      <c r="E835" s="14"/>
    </row>
    <row r="836" ht="15.75" customHeight="1">
      <c r="D836" s="14"/>
      <c r="E836" s="14"/>
    </row>
    <row r="837" ht="15.75" customHeight="1">
      <c r="D837" s="14"/>
      <c r="E837" s="14"/>
    </row>
    <row r="838" ht="15.75" customHeight="1">
      <c r="D838" s="14"/>
      <c r="E838" s="14"/>
    </row>
    <row r="839" ht="15.75" customHeight="1">
      <c r="D839" s="14"/>
      <c r="E839" s="14"/>
    </row>
    <row r="840" ht="15.75" customHeight="1">
      <c r="D840" s="14"/>
      <c r="E840" s="14"/>
    </row>
    <row r="841" ht="15.75" customHeight="1">
      <c r="D841" s="14"/>
      <c r="E841" s="14"/>
    </row>
    <row r="842" ht="15.75" customHeight="1">
      <c r="D842" s="14"/>
      <c r="E842" s="14"/>
    </row>
    <row r="843" ht="15.75" customHeight="1">
      <c r="D843" s="14"/>
      <c r="E843" s="14"/>
    </row>
    <row r="844" ht="15.75" customHeight="1">
      <c r="D844" s="14"/>
      <c r="E844" s="14"/>
    </row>
    <row r="845" ht="15.75" customHeight="1">
      <c r="D845" s="14"/>
      <c r="E845" s="14"/>
    </row>
    <row r="846" ht="15.75" customHeight="1">
      <c r="D846" s="14"/>
      <c r="E846" s="14"/>
    </row>
    <row r="847" ht="15.75" customHeight="1">
      <c r="D847" s="14"/>
      <c r="E847" s="14"/>
    </row>
    <row r="848" ht="15.75" customHeight="1">
      <c r="D848" s="14"/>
      <c r="E848" s="14"/>
    </row>
    <row r="849" ht="15.75" customHeight="1">
      <c r="D849" s="14"/>
      <c r="E849" s="14"/>
    </row>
    <row r="850" ht="15.75" customHeight="1">
      <c r="D850" s="14"/>
      <c r="E850" s="14"/>
    </row>
    <row r="851" ht="15.75" customHeight="1">
      <c r="D851" s="14"/>
      <c r="E851" s="14"/>
    </row>
    <row r="852" ht="15.75" customHeight="1">
      <c r="D852" s="14"/>
      <c r="E852" s="14"/>
    </row>
    <row r="853" ht="15.75" customHeight="1">
      <c r="D853" s="14"/>
      <c r="E853" s="14"/>
    </row>
    <row r="854" ht="15.75" customHeight="1">
      <c r="D854" s="14"/>
      <c r="E854" s="14"/>
    </row>
    <row r="855" ht="15.75" customHeight="1">
      <c r="D855" s="14"/>
      <c r="E855" s="14"/>
    </row>
    <row r="856" ht="15.75" customHeight="1">
      <c r="D856" s="14"/>
      <c r="E856" s="14"/>
    </row>
    <row r="857" ht="15.75" customHeight="1">
      <c r="D857" s="14"/>
      <c r="E857" s="14"/>
    </row>
    <row r="858" ht="15.75" customHeight="1">
      <c r="D858" s="14"/>
      <c r="E858" s="14"/>
    </row>
    <row r="859" ht="15.75" customHeight="1">
      <c r="D859" s="14"/>
      <c r="E859" s="14"/>
    </row>
    <row r="860" ht="15.75" customHeight="1">
      <c r="D860" s="14"/>
      <c r="E860" s="14"/>
    </row>
    <row r="861" ht="15.75" customHeight="1">
      <c r="D861" s="14"/>
      <c r="E861" s="14"/>
    </row>
    <row r="862" ht="15.75" customHeight="1">
      <c r="D862" s="14"/>
      <c r="E862" s="14"/>
    </row>
    <row r="863" ht="15.75" customHeight="1">
      <c r="D863" s="14"/>
      <c r="E863" s="14"/>
    </row>
    <row r="864" ht="15.75" customHeight="1">
      <c r="D864" s="14"/>
      <c r="E864" s="14"/>
    </row>
    <row r="865" ht="15.75" customHeight="1">
      <c r="D865" s="14"/>
      <c r="E865" s="14"/>
    </row>
    <row r="866" ht="15.75" customHeight="1">
      <c r="D866" s="14"/>
      <c r="E866" s="14"/>
    </row>
    <row r="867" ht="15.75" customHeight="1">
      <c r="D867" s="14"/>
      <c r="E867" s="14"/>
    </row>
    <row r="868" ht="15.75" customHeight="1">
      <c r="D868" s="14"/>
      <c r="E868" s="14"/>
    </row>
    <row r="869" ht="15.75" customHeight="1">
      <c r="D869" s="14"/>
      <c r="E869" s="14"/>
    </row>
    <row r="870" ht="15.75" customHeight="1">
      <c r="D870" s="14"/>
      <c r="E870" s="14"/>
    </row>
    <row r="871" ht="15.75" customHeight="1">
      <c r="D871" s="14"/>
      <c r="E871" s="14"/>
    </row>
    <row r="872" ht="15.75" customHeight="1">
      <c r="D872" s="14"/>
      <c r="E872" s="14"/>
    </row>
    <row r="873" ht="15.75" customHeight="1">
      <c r="D873" s="14"/>
      <c r="E873" s="14"/>
    </row>
    <row r="874" ht="15.75" customHeight="1">
      <c r="D874" s="14"/>
      <c r="E874" s="14"/>
    </row>
    <row r="875" ht="15.75" customHeight="1">
      <c r="D875" s="14"/>
      <c r="E875" s="14"/>
    </row>
    <row r="876" ht="15.75" customHeight="1">
      <c r="D876" s="14"/>
      <c r="E876" s="14"/>
    </row>
    <row r="877" ht="15.75" customHeight="1">
      <c r="D877" s="14"/>
      <c r="E877" s="14"/>
    </row>
    <row r="878" ht="15.75" customHeight="1">
      <c r="D878" s="14"/>
      <c r="E878" s="14"/>
    </row>
    <row r="879" ht="15.75" customHeight="1">
      <c r="D879" s="14"/>
      <c r="E879" s="14"/>
    </row>
    <row r="880" ht="15.75" customHeight="1">
      <c r="D880" s="14"/>
      <c r="E880" s="14"/>
    </row>
    <row r="881" ht="15.75" customHeight="1">
      <c r="D881" s="14"/>
      <c r="E881" s="14"/>
    </row>
    <row r="882" ht="15.75" customHeight="1">
      <c r="D882" s="14"/>
      <c r="E882" s="14"/>
    </row>
    <row r="883" ht="15.75" customHeight="1">
      <c r="D883" s="14"/>
      <c r="E883" s="14"/>
    </row>
    <row r="884" ht="15.75" customHeight="1">
      <c r="D884" s="14"/>
      <c r="E884" s="14"/>
    </row>
    <row r="885" ht="15.75" customHeight="1">
      <c r="D885" s="14"/>
      <c r="E885" s="14"/>
    </row>
    <row r="886" ht="15.75" customHeight="1">
      <c r="D886" s="14"/>
      <c r="E886" s="14"/>
    </row>
    <row r="887" ht="15.75" customHeight="1">
      <c r="D887" s="14"/>
      <c r="E887" s="14"/>
    </row>
    <row r="888" ht="15.75" customHeight="1">
      <c r="D888" s="14"/>
      <c r="E888" s="14"/>
    </row>
    <row r="889" ht="15.75" customHeight="1">
      <c r="D889" s="14"/>
      <c r="E889" s="14"/>
    </row>
    <row r="890" ht="15.75" customHeight="1">
      <c r="D890" s="14"/>
      <c r="E890" s="14"/>
    </row>
    <row r="891" ht="15.75" customHeight="1">
      <c r="D891" s="14"/>
      <c r="E891" s="14"/>
    </row>
    <row r="892" ht="15.75" customHeight="1">
      <c r="D892" s="14"/>
      <c r="E892" s="14"/>
    </row>
    <row r="893" ht="15.75" customHeight="1">
      <c r="D893" s="14"/>
      <c r="E893" s="14"/>
    </row>
    <row r="894" ht="15.75" customHeight="1">
      <c r="D894" s="14"/>
      <c r="E894" s="14"/>
    </row>
    <row r="895" ht="15.75" customHeight="1">
      <c r="D895" s="14"/>
      <c r="E895" s="14"/>
    </row>
    <row r="896" ht="15.75" customHeight="1">
      <c r="D896" s="14"/>
      <c r="E896" s="14"/>
    </row>
    <row r="897" ht="15.75" customHeight="1">
      <c r="D897" s="14"/>
      <c r="E897" s="14"/>
    </row>
    <row r="898" ht="15.75" customHeight="1">
      <c r="D898" s="14"/>
      <c r="E898" s="14"/>
    </row>
    <row r="899" ht="15.75" customHeight="1">
      <c r="D899" s="14"/>
      <c r="E899" s="14"/>
    </row>
    <row r="900" ht="15.75" customHeight="1">
      <c r="D900" s="14"/>
      <c r="E900" s="14"/>
    </row>
    <row r="901" ht="15.75" customHeight="1">
      <c r="D901" s="14"/>
      <c r="E901" s="14"/>
    </row>
    <row r="902" ht="15.75" customHeight="1">
      <c r="D902" s="14"/>
      <c r="E902" s="14"/>
    </row>
    <row r="903" ht="15.75" customHeight="1">
      <c r="D903" s="14"/>
      <c r="E903" s="14"/>
    </row>
    <row r="904" ht="15.75" customHeight="1">
      <c r="D904" s="14"/>
      <c r="E904" s="14"/>
    </row>
    <row r="905" ht="15.75" customHeight="1">
      <c r="D905" s="14"/>
      <c r="E905" s="14"/>
    </row>
    <row r="906" ht="15.75" customHeight="1">
      <c r="D906" s="14"/>
      <c r="E906" s="14"/>
    </row>
    <row r="907" ht="15.75" customHeight="1">
      <c r="D907" s="14"/>
      <c r="E907" s="14"/>
    </row>
    <row r="908" ht="15.75" customHeight="1">
      <c r="D908" s="14"/>
      <c r="E908" s="14"/>
    </row>
    <row r="909" ht="15.75" customHeight="1">
      <c r="D909" s="14"/>
      <c r="E909" s="14"/>
    </row>
    <row r="910" ht="15.75" customHeight="1">
      <c r="D910" s="14"/>
      <c r="E910" s="14"/>
    </row>
    <row r="911" ht="15.75" customHeight="1">
      <c r="D911" s="14"/>
      <c r="E911" s="14"/>
    </row>
    <row r="912" ht="15.75" customHeight="1">
      <c r="D912" s="14"/>
      <c r="E912" s="14"/>
    </row>
    <row r="913" ht="15.75" customHeight="1">
      <c r="D913" s="14"/>
      <c r="E913" s="14"/>
    </row>
    <row r="914" ht="15.75" customHeight="1">
      <c r="D914" s="14"/>
      <c r="E914" s="14"/>
    </row>
    <row r="915" ht="15.75" customHeight="1">
      <c r="D915" s="14"/>
      <c r="E915" s="14"/>
    </row>
    <row r="916" ht="15.75" customHeight="1">
      <c r="D916" s="14"/>
      <c r="E916" s="14"/>
    </row>
    <row r="917" ht="15.75" customHeight="1">
      <c r="D917" s="14"/>
      <c r="E917" s="14"/>
    </row>
    <row r="918" ht="15.75" customHeight="1">
      <c r="D918" s="14"/>
      <c r="E918" s="14"/>
    </row>
    <row r="919" ht="15.75" customHeight="1">
      <c r="D919" s="14"/>
      <c r="E919" s="14"/>
    </row>
    <row r="920" ht="15.75" customHeight="1">
      <c r="D920" s="14"/>
      <c r="E920" s="14"/>
    </row>
    <row r="921" ht="15.75" customHeight="1">
      <c r="D921" s="14"/>
      <c r="E921" s="14"/>
    </row>
    <row r="922" ht="15.75" customHeight="1">
      <c r="D922" s="14"/>
      <c r="E922" s="14"/>
    </row>
    <row r="923" ht="15.75" customHeight="1">
      <c r="D923" s="14"/>
      <c r="E923" s="14"/>
    </row>
    <row r="924" ht="15.75" customHeight="1">
      <c r="D924" s="14"/>
      <c r="E924" s="14"/>
    </row>
    <row r="925" ht="15.75" customHeight="1">
      <c r="D925" s="14"/>
      <c r="E925" s="14"/>
    </row>
    <row r="926" ht="15.75" customHeight="1">
      <c r="D926" s="14"/>
      <c r="E926" s="14"/>
    </row>
    <row r="927" ht="15.75" customHeight="1">
      <c r="D927" s="14"/>
      <c r="E927" s="14"/>
    </row>
    <row r="928" ht="15.75" customHeight="1">
      <c r="D928" s="14"/>
      <c r="E928" s="14"/>
    </row>
    <row r="929" ht="15.75" customHeight="1">
      <c r="D929" s="14"/>
      <c r="E929" s="14"/>
    </row>
    <row r="930" ht="15.75" customHeight="1">
      <c r="D930" s="14"/>
      <c r="E930" s="14"/>
    </row>
    <row r="931" ht="15.75" customHeight="1">
      <c r="D931" s="14"/>
      <c r="E931" s="14"/>
    </row>
    <row r="932" ht="15.75" customHeight="1">
      <c r="D932" s="14"/>
      <c r="E932" s="14"/>
    </row>
    <row r="933" ht="15.75" customHeight="1">
      <c r="D933" s="14"/>
      <c r="E933" s="14"/>
    </row>
    <row r="934" ht="15.75" customHeight="1">
      <c r="D934" s="14"/>
      <c r="E934" s="14"/>
    </row>
    <row r="935" ht="15.75" customHeight="1">
      <c r="D935" s="14"/>
      <c r="E935" s="14"/>
    </row>
    <row r="936" ht="15.75" customHeight="1">
      <c r="D936" s="14"/>
      <c r="E936" s="14"/>
    </row>
    <row r="937" ht="15.75" customHeight="1">
      <c r="D937" s="14"/>
      <c r="E937" s="14"/>
    </row>
    <row r="938" ht="15.75" customHeight="1">
      <c r="D938" s="14"/>
      <c r="E938" s="14"/>
    </row>
    <row r="939" ht="15.75" customHeight="1">
      <c r="D939" s="14"/>
      <c r="E939" s="14"/>
    </row>
    <row r="940" ht="15.75" customHeight="1">
      <c r="D940" s="14"/>
      <c r="E940" s="14"/>
    </row>
    <row r="941" ht="15.75" customHeight="1">
      <c r="D941" s="14"/>
      <c r="E941" s="14"/>
    </row>
    <row r="942" ht="15.75" customHeight="1">
      <c r="D942" s="14"/>
      <c r="E942" s="14"/>
    </row>
    <row r="943" ht="15.75" customHeight="1">
      <c r="D943" s="14"/>
      <c r="E943" s="14"/>
    </row>
    <row r="944" ht="15.75" customHeight="1">
      <c r="D944" s="14"/>
      <c r="E944" s="14"/>
    </row>
    <row r="945" ht="15.75" customHeight="1">
      <c r="D945" s="14"/>
      <c r="E945" s="14"/>
    </row>
    <row r="946" ht="15.75" customHeight="1">
      <c r="D946" s="14"/>
      <c r="E946" s="14"/>
    </row>
    <row r="947" ht="15.75" customHeight="1">
      <c r="D947" s="14"/>
      <c r="E947" s="14"/>
    </row>
    <row r="948" ht="15.75" customHeight="1">
      <c r="D948" s="14"/>
      <c r="E948" s="14"/>
    </row>
    <row r="949" ht="15.75" customHeight="1">
      <c r="D949" s="14"/>
      <c r="E949" s="14"/>
    </row>
    <row r="950" ht="15.75" customHeight="1">
      <c r="D950" s="14"/>
      <c r="E950" s="14"/>
    </row>
    <row r="951" ht="15.75" customHeight="1">
      <c r="D951" s="14"/>
      <c r="E951" s="14"/>
    </row>
    <row r="952" ht="15.75" customHeight="1">
      <c r="D952" s="14"/>
      <c r="E952" s="14"/>
    </row>
    <row r="953" ht="15.75" customHeight="1">
      <c r="D953" s="14"/>
      <c r="E953" s="14"/>
    </row>
    <row r="954" ht="15.75" customHeight="1">
      <c r="D954" s="14"/>
      <c r="E954" s="14"/>
    </row>
    <row r="955" ht="15.75" customHeight="1">
      <c r="D955" s="14"/>
      <c r="E955" s="14"/>
    </row>
    <row r="956" ht="15.75" customHeight="1">
      <c r="D956" s="14"/>
      <c r="E956" s="14"/>
    </row>
    <row r="957" ht="15.75" customHeight="1">
      <c r="D957" s="14"/>
      <c r="E957" s="14"/>
    </row>
    <row r="958" ht="15.75" customHeight="1">
      <c r="D958" s="14"/>
      <c r="E958" s="14"/>
    </row>
    <row r="959" ht="15.75" customHeight="1">
      <c r="D959" s="14"/>
      <c r="E959" s="14"/>
    </row>
    <row r="960" ht="15.75" customHeight="1">
      <c r="D960" s="14"/>
      <c r="E960" s="14"/>
    </row>
    <row r="961" ht="15.75" customHeight="1">
      <c r="D961" s="14"/>
      <c r="E961" s="14"/>
    </row>
    <row r="962" ht="15.75" customHeight="1">
      <c r="D962" s="14"/>
      <c r="E962" s="14"/>
    </row>
    <row r="963" ht="15.75" customHeight="1">
      <c r="D963" s="14"/>
      <c r="E963" s="14"/>
    </row>
    <row r="964" ht="15.75" customHeight="1">
      <c r="D964" s="14"/>
      <c r="E964" s="14"/>
    </row>
    <row r="965" ht="15.75" customHeight="1">
      <c r="D965" s="14"/>
      <c r="E965" s="14"/>
    </row>
    <row r="966" ht="15.75" customHeight="1">
      <c r="D966" s="14"/>
      <c r="E966" s="14"/>
    </row>
    <row r="967" ht="15.75" customHeight="1">
      <c r="D967" s="14"/>
      <c r="E967" s="14"/>
    </row>
    <row r="968" ht="15.75" customHeight="1">
      <c r="D968" s="14"/>
      <c r="E968" s="14"/>
    </row>
    <row r="969" ht="15.75" customHeight="1">
      <c r="D969" s="14"/>
      <c r="E969" s="14"/>
    </row>
    <row r="970" ht="15.75" customHeight="1">
      <c r="D970" s="14"/>
      <c r="E970" s="14"/>
    </row>
    <row r="971" ht="15.75" customHeight="1">
      <c r="D971" s="14"/>
      <c r="E971" s="14"/>
    </row>
    <row r="972" ht="15.75" customHeight="1">
      <c r="D972" s="14"/>
      <c r="E972" s="14"/>
    </row>
    <row r="973" ht="15.75" customHeight="1">
      <c r="D973" s="14"/>
      <c r="E973" s="14"/>
    </row>
    <row r="974" ht="15.75" customHeight="1">
      <c r="D974" s="14"/>
      <c r="E974" s="14"/>
    </row>
    <row r="975" ht="15.75" customHeight="1">
      <c r="D975" s="14"/>
      <c r="E975" s="14"/>
    </row>
    <row r="976" ht="15.75" customHeight="1">
      <c r="D976" s="14"/>
      <c r="E976" s="14"/>
    </row>
    <row r="977" ht="15.75" customHeight="1">
      <c r="D977" s="14"/>
      <c r="E977" s="14"/>
    </row>
    <row r="978" ht="15.75" customHeight="1">
      <c r="D978" s="14"/>
      <c r="E978" s="14"/>
    </row>
    <row r="979" ht="15.75" customHeight="1">
      <c r="D979" s="14"/>
      <c r="E979" s="14"/>
    </row>
    <row r="980" ht="15.75" customHeight="1">
      <c r="D980" s="14"/>
      <c r="E980" s="14"/>
    </row>
    <row r="981" ht="15.75" customHeight="1">
      <c r="D981" s="14"/>
      <c r="E981" s="14"/>
    </row>
    <row r="982" ht="15.75" customHeight="1">
      <c r="D982" s="14"/>
      <c r="E982" s="14"/>
    </row>
    <row r="983" ht="15.75" customHeight="1">
      <c r="D983" s="14"/>
      <c r="E983" s="14"/>
    </row>
    <row r="984" ht="15.75" customHeight="1">
      <c r="D984" s="14"/>
      <c r="E984" s="14"/>
    </row>
    <row r="985" ht="15.75" customHeight="1">
      <c r="D985" s="14"/>
      <c r="E985" s="14"/>
    </row>
    <row r="986" ht="15.75" customHeight="1">
      <c r="D986" s="14"/>
      <c r="E986" s="14"/>
    </row>
    <row r="987" ht="15.75" customHeight="1">
      <c r="D987" s="14"/>
      <c r="E987" s="14"/>
    </row>
    <row r="988" ht="15.75" customHeight="1">
      <c r="D988" s="14"/>
      <c r="E988" s="14"/>
    </row>
    <row r="989" ht="15.75" customHeight="1">
      <c r="D989" s="14"/>
      <c r="E989" s="14"/>
    </row>
    <row r="990" ht="15.75" customHeight="1">
      <c r="D990" s="14"/>
      <c r="E990" s="14"/>
    </row>
    <row r="991" ht="15.75" customHeight="1">
      <c r="D991" s="14"/>
      <c r="E991" s="14"/>
    </row>
    <row r="992" ht="15.75" customHeight="1">
      <c r="D992" s="14"/>
      <c r="E992" s="14"/>
    </row>
    <row r="993" ht="15.75" customHeight="1">
      <c r="D993" s="14"/>
      <c r="E993" s="14"/>
    </row>
    <row r="994" ht="15.75" customHeight="1">
      <c r="D994" s="14"/>
      <c r="E994" s="14"/>
    </row>
    <row r="995" ht="15.75" customHeight="1">
      <c r="D995" s="14"/>
      <c r="E995" s="14"/>
    </row>
    <row r="996" ht="15.75" customHeight="1">
      <c r="D996" s="14"/>
      <c r="E996" s="14"/>
    </row>
    <row r="997" ht="15.75" customHeight="1">
      <c r="D997" s="14"/>
      <c r="E997" s="14"/>
    </row>
    <row r="998" ht="15.75" customHeight="1">
      <c r="D998" s="14"/>
      <c r="E998" s="14"/>
    </row>
    <row r="999" ht="15.75" customHeight="1">
      <c r="D999" s="14"/>
      <c r="E999" s="14"/>
    </row>
    <row r="1000" ht="15.75" customHeight="1">
      <c r="D1000" s="14"/>
      <c r="E1000" s="14"/>
    </row>
  </sheetData>
  <autoFilter ref="$A$1:$L$334"/>
  <mergeCells count="8">
    <mergeCell ref="A1:A2"/>
    <mergeCell ref="B1:B2"/>
    <mergeCell ref="C1:D1"/>
    <mergeCell ref="E1:E2"/>
    <mergeCell ref="F1:F2"/>
    <mergeCell ref="G1:H1"/>
    <mergeCell ref="I1:J1"/>
    <mergeCell ref="K1:L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2025-10-31T01:34:01Z</dcterms:created>
  <dc:creator>PC</dc:creator>
</cp:coreProperties>
</file>